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tricia.cantuh\Documents\PROYECTOS\TESORERIA EGRESOS 505-2-ADEC N1 Y N2\2020-11-05-TES 505-FACHADA-SIASI\"/>
    </mc:Choice>
  </mc:AlternateContent>
  <bookViews>
    <workbookView xWindow="-105" yWindow="-105" windowWidth="23250" windowHeight="12570"/>
  </bookViews>
  <sheets>
    <sheet name="ADECUACIONES CONSTRUCTIVAS N1-2" sheetId="6" r:id="rId1"/>
  </sheets>
  <definedNames>
    <definedName name="_xlnm._FilterDatabase" localSheetId="0" hidden="1">'ADECUACIONES CONSTRUCTIVAS N1-2'!$A$11:$H$82</definedName>
    <definedName name="_xlnm.Print_Area" localSheetId="0">'ADECUACIONES CONSTRUCTIVAS N1-2'!$A$1:$H$159</definedName>
    <definedName name="_xlnm.Print_Titles" localSheetId="0">'ADECUACIONES CONSTRUCTIVAS N1-2'!$1:$12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6" i="6" l="1"/>
  <c r="H127" i="6"/>
  <c r="H128" i="6"/>
  <c r="H129" i="6"/>
  <c r="H130" i="6"/>
  <c r="H131" i="6"/>
  <c r="H132" i="6"/>
  <c r="H133" i="6"/>
  <c r="H134" i="6"/>
  <c r="H135" i="6"/>
  <c r="H136" i="6"/>
  <c r="H137" i="6"/>
  <c r="H138" i="6"/>
  <c r="H139" i="6"/>
  <c r="H140" i="6"/>
  <c r="H125" i="6"/>
  <c r="H107" i="6"/>
  <c r="H108" i="6"/>
  <c r="H109" i="6"/>
  <c r="H110" i="6"/>
  <c r="H111" i="6"/>
  <c r="H112" i="6"/>
  <c r="H113" i="6"/>
  <c r="H114" i="6"/>
  <c r="H115" i="6"/>
  <c r="H116" i="6"/>
  <c r="H117" i="6"/>
  <c r="H118" i="6"/>
  <c r="H119" i="6"/>
  <c r="H120" i="6"/>
  <c r="H121" i="6"/>
  <c r="H122" i="6"/>
  <c r="H123" i="6"/>
  <c r="H106" i="6"/>
  <c r="H143" i="6" l="1"/>
  <c r="H144" i="6"/>
  <c r="H145" i="6"/>
  <c r="H146" i="6"/>
  <c r="H147" i="6"/>
  <c r="H148" i="6"/>
  <c r="H149" i="6"/>
  <c r="H150" i="6"/>
  <c r="H151" i="6"/>
  <c r="H152" i="6"/>
  <c r="H153" i="6"/>
  <c r="H154" i="6"/>
  <c r="H142" i="6"/>
  <c r="H81" i="6" l="1"/>
  <c r="H72" i="6"/>
  <c r="H73" i="6"/>
  <c r="H74" i="6"/>
  <c r="H75" i="6"/>
  <c r="H76" i="6"/>
  <c r="H77" i="6"/>
  <c r="H78" i="6"/>
  <c r="H79" i="6"/>
  <c r="H80" i="6"/>
  <c r="H71" i="6"/>
  <c r="H66" i="6"/>
  <c r="H67" i="6"/>
  <c r="H68" i="6"/>
  <c r="H57" i="6"/>
  <c r="H58" i="6"/>
  <c r="H59" i="6"/>
  <c r="H60" i="6"/>
  <c r="H85" i="6" l="1"/>
  <c r="H86" i="6"/>
  <c r="H87" i="6"/>
  <c r="H88" i="6"/>
  <c r="H89" i="6"/>
  <c r="H90" i="6"/>
  <c r="H91" i="6"/>
  <c r="H92" i="6"/>
  <c r="H93" i="6"/>
  <c r="H94" i="6"/>
  <c r="H95" i="6"/>
  <c r="H96" i="6"/>
  <c r="H97" i="6"/>
  <c r="H98" i="6"/>
  <c r="H99" i="6"/>
  <c r="H100" i="6"/>
  <c r="H101" i="6"/>
  <c r="H102" i="6"/>
  <c r="H103" i="6"/>
  <c r="H104" i="6"/>
  <c r="H84" i="6"/>
  <c r="H65" i="6" l="1"/>
  <c r="H64" i="6"/>
  <c r="H63" i="6"/>
  <c r="H56" i="6"/>
  <c r="H53" i="6"/>
  <c r="H52" i="6"/>
  <c r="H51" i="6"/>
  <c r="H50" i="6"/>
  <c r="H49" i="6"/>
  <c r="H48" i="6"/>
  <c r="H47" i="6"/>
  <c r="H46" i="6"/>
  <c r="H45" i="6"/>
  <c r="H41" i="6"/>
  <c r="H40" i="6"/>
  <c r="H39" i="6"/>
  <c r="H38" i="6"/>
  <c r="H37" i="6"/>
  <c r="H36" i="6"/>
  <c r="H35" i="6"/>
  <c r="H34" i="6"/>
  <c r="H33" i="6"/>
  <c r="H32" i="6"/>
  <c r="H31" i="6"/>
  <c r="H30" i="6"/>
  <c r="H29" i="6"/>
  <c r="H28" i="6"/>
  <c r="H27" i="6"/>
  <c r="H26" i="6"/>
  <c r="H24" i="6"/>
  <c r="H23" i="6"/>
  <c r="H22" i="6"/>
  <c r="H21" i="6"/>
  <c r="H20" i="6"/>
  <c r="H19" i="6"/>
  <c r="H18" i="6"/>
  <c r="H17" i="6"/>
  <c r="H16" i="6"/>
  <c r="H15" i="6"/>
  <c r="H157" i="6" l="1"/>
  <c r="H158" i="6" s="1"/>
  <c r="H159" i="6" s="1"/>
</calcChain>
</file>

<file path=xl/sharedStrings.xml><?xml version="1.0" encoding="utf-8"?>
<sst xmlns="http://schemas.openxmlformats.org/spreadsheetml/2006/main" count="292" uniqueCount="173">
  <si>
    <t xml:space="preserve">                      SECRETARIA DE INFRAESTRUCTURA</t>
  </si>
  <si>
    <t xml:space="preserve">                      SUBSECRETARIA DE CONSTRUCCION</t>
  </si>
  <si>
    <t xml:space="preserve">                    DIRECCION DE PROYECTOS </t>
  </si>
  <si>
    <t>FOLIO No.</t>
  </si>
  <si>
    <t xml:space="preserve">ANEXO </t>
  </si>
  <si>
    <t>MUNICIPIO :   MONTERREY NL</t>
  </si>
  <si>
    <t>LICITACION:</t>
  </si>
  <si>
    <t>P.U.</t>
  </si>
  <si>
    <t>PRECIO CON LETRA</t>
  </si>
  <si>
    <t>IMPORTE</t>
  </si>
  <si>
    <t>PRELIMINARES</t>
  </si>
  <si>
    <t>RETIROS Y DEMOLICIONES</t>
  </si>
  <si>
    <t>M2</t>
  </si>
  <si>
    <r>
      <rPr>
        <b/>
        <sz val="9"/>
        <color rgb="FF000000"/>
        <rFont val="Calibri"/>
        <family val="2"/>
        <scheme val="minor"/>
      </rPr>
      <t>RETIRO DE LUMINARIA DE EMPOTRAR</t>
    </r>
    <r>
      <rPr>
        <sz val="9"/>
        <color rgb="FF000000"/>
        <rFont val="Calibri"/>
        <family val="2"/>
        <scheme val="minor"/>
      </rPr>
      <t xml:space="preserve">  _60____ MTS.  X __60____ MTS.  SIN RECUPERACION EN AREA A REMODELAR.    INCLUYE: RETIRO AL LUGAR INDICADO POR EL SUPERVISOR DE S.I.,  CORTES, ENCINTADO, ANDAMIOS, EQUIPO, HERRAMIENTA, MANO DE OBRA  Y TODO LO NECESARIO PARA SU CORRECTA EJECUCIÓN.</t>
    </r>
  </si>
  <si>
    <t>PZA</t>
  </si>
  <si>
    <r>
      <rPr>
        <b/>
        <sz val="9"/>
        <color rgb="FF000000"/>
        <rFont val="Calibri"/>
        <family val="2"/>
        <scheme val="minor"/>
      </rPr>
      <t>RETIRO DE PUERTA DE MADERA DE   0.90M X 2.10 M SIN RECUPERACION.</t>
    </r>
    <r>
      <rPr>
        <sz val="9"/>
        <color rgb="FF000000"/>
        <rFont val="Calibri"/>
        <family val="2"/>
        <scheme val="minor"/>
      </rPr>
      <t xml:space="preserve"> INCLUYE: CARGA Y RETIRO AL LUGAR INDICADO POR EL SUPERVISOR DE LA S.I., MANIOBRAS, LIMPIEZA, HERRAMIENTA, EQUIPO, MANO DE OBRA Y TODO LO NECESARIO PARA SU CORRECTA EJECUCION.</t>
    </r>
  </si>
  <si>
    <r>
      <rPr>
        <b/>
        <sz val="9"/>
        <color rgb="FF000000"/>
        <rFont val="Calibri"/>
        <family val="2"/>
        <scheme val="minor"/>
      </rPr>
      <t>RETIRO DE SANITARIO EN BAÑOS SIN RECUPERACION</t>
    </r>
    <r>
      <rPr>
        <sz val="9"/>
        <color rgb="FF000000"/>
        <rFont val="Calibri"/>
        <family val="2"/>
        <scheme val="minor"/>
      </rPr>
      <t>, INCLUYE: RETIRO AL LUGAR INDICADO POR EL SUPERVISOR, MANIOBRAS, LIMPIEZA, HERRAMIENTA, EQUIPO, MANO DE OBRA Y TODO LO NECESARIO PARA SU CORRECTA EJECUCION.</t>
    </r>
  </si>
  <si>
    <r>
      <rPr>
        <b/>
        <sz val="9"/>
        <color rgb="FF000000"/>
        <rFont val="Calibri"/>
        <family val="2"/>
        <scheme val="minor"/>
      </rPr>
      <t>RETIRO DE ESPEJO EN AREA DE BAÑO PUBLICOS HOMBRES Y MUJERES  SIN RECUPERACION</t>
    </r>
    <r>
      <rPr>
        <sz val="9"/>
        <color rgb="FF000000"/>
        <rFont val="Calibri"/>
        <family val="2"/>
        <scheme val="minor"/>
      </rPr>
      <t>, INCLUYE: RETIRO AL LUGAR INDICADO POR EL SUPERVISOR DE LA S.I., MANIOBRAS, LIMPIEZA, HERRAMIENTA, EQUIPO, MANO DE OBRA Y TODO LO NECESARIO PARA SU CORRECTA EJECUCION.</t>
    </r>
  </si>
  <si>
    <r>
      <rPr>
        <b/>
        <sz val="9"/>
        <color rgb="FF000000"/>
        <rFont val="Calibri"/>
        <family val="2"/>
        <scheme val="minor"/>
      </rPr>
      <t>DEMOLICION DE PLACA DE LAVABO EN AREA DE BAÑOS DE FORMA RECTANGULAR,</t>
    </r>
    <r>
      <rPr>
        <sz val="9"/>
        <color rgb="FF000000"/>
        <rFont val="Calibri"/>
        <family val="2"/>
        <scheme val="minor"/>
      </rPr>
      <t xml:space="preserve"> INCLUYE: CARGA Y RETIRO DE ESCOMBRO FUERA DE LA OBRA A TIRO LIBRE, RESANES, MANIOBRAS, LIMPIEZA, HERRAMIENTA, EQUIPO, MANO DE OBRA Y TODO LO NECESARIO PARA SU CORRECTA EJECUCION. A) DE   1.80M X   0.60 M.</t>
    </r>
  </si>
  <si>
    <t>ALBAÑILERIA</t>
  </si>
  <si>
    <r>
      <rPr>
        <b/>
        <sz val="9"/>
        <color rgb="FF000000"/>
        <rFont val="Calibri"/>
        <family val="2"/>
        <scheme val="minor"/>
      </rPr>
      <t>MURO DE TABLAROCA DE 10 CMS DE ESPESOR A DOS CARAS ALTURA DE 2.50 MTS. DE ALTURA MAXIMA PARA CERRAR AREA DE ARCHIVO Y NUEVO PRIVADO,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t>
    </r>
    <r>
      <rPr>
        <sz val="9"/>
        <color rgb="FF000000"/>
        <rFont val="Calibri"/>
        <family val="2"/>
        <scheme val="minor"/>
      </rPr>
      <t xml:space="preserve">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</si>
  <si>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r>
      <rPr>
        <b/>
        <sz val="9"/>
        <color rgb="FF000000"/>
        <rFont val="Calibri"/>
        <family val="2"/>
        <scheme val="minor"/>
      </rPr>
      <t>MURO DE BLOCK DE CONCRETO DE 15X20X40 CM. ASENTADO CON MORTERO CEMENTO-ARENA PROP. 1:4.</t>
    </r>
    <r>
      <rPr>
        <sz val="9"/>
        <color rgb="FF000000"/>
        <rFont val="Calibri"/>
        <family val="2"/>
        <scheme val="minor"/>
      </rPr>
      <t xml:space="preserve">  INCLUYE: SUMINISTRO Y COLOCACION  DE MATERIALES, ACARREO, ELEVACIONES, ANDAMIAJES, TRAZOS, CORTES, DESPERDICIOS , RETIRO DE SOBRANTES FUERA DE LA OBRA, EQUIPO, HERRAMIENTA Y MANO DE OBRA EN CUALQUIER NIVEL.</t>
    </r>
  </si>
  <si>
    <t>m2</t>
  </si>
  <si>
    <r>
      <rPr>
        <b/>
        <sz val="9"/>
        <color rgb="FF000000"/>
        <rFont val="Calibri"/>
        <family val="2"/>
        <scheme val="minor"/>
      </rPr>
      <t>CERRAMIENTO</t>
    </r>
    <r>
      <rPr>
        <sz val="9"/>
        <color rgb="FF000000"/>
        <rFont val="Calibri"/>
        <family val="2"/>
        <scheme val="minor"/>
      </rPr>
      <t>: SUMINISTRO Y FABRICACION DE CERRAMIENTO DE CONCRETO ARMADO EN MURO DE BLOCK DE 20 X 15 CMS. CONCRETO FC= 250 KG/CM2 REFUERZO LONGITUDINAL DE 4 VS #4 (1/2"). ESTRIBOS  #3 (3/8") @ 25 CMS.INCLUYE: MANGAS DE PVC DE 2" O HIELO SECO PARA PASO DE INSTALACIONES QUE SE INDICARAN EN CAMPO, FABRICACION CONCRETO, CIMBRA, DESCIMBRADO, MATERIAL,  MANO DE OBRA, HERRAMIENTA MENOR ANDAMIOS, EQUIPO DE SEGURIDAD, ELEVACIONES Y ACARREO DE PERSONAL Y MATERIALES DESPERDICIOS, LIMPZA DEL AREA DURANTE Y AL FINAL DE LA OBRA, RETIRO DE MATERIAL SOBRANTE FUERA DE LA OBRA Y  TODO LO NECESARIO PARA SU CORRECTA EJECUCIÓN.</t>
    </r>
  </si>
  <si>
    <t>ML</t>
  </si>
  <si>
    <r>
      <rPr>
        <b/>
        <sz val="9"/>
        <color rgb="FF000000"/>
        <rFont val="Calibri"/>
        <family val="2"/>
        <scheme val="minor"/>
      </rPr>
      <t>ZARPEO Y AFINE  CON MORTERO CEMENTO ARENA 1:5</t>
    </r>
    <r>
      <rPr>
        <sz val="9"/>
        <color rgb="FF000000"/>
        <rFont val="Calibri"/>
        <family val="2"/>
        <scheme val="minor"/>
      </rPr>
      <t>,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r>
  </si>
  <si>
    <r>
      <rPr>
        <b/>
        <sz val="9"/>
        <color theme="1"/>
        <rFont val="Calibri"/>
        <family val="2"/>
        <scheme val="minor"/>
      </rPr>
      <t xml:space="preserve">APLANADO DE YESO EN MUROS INTERIORES A PLOMO </t>
    </r>
    <r>
      <rPr>
        <sz val="9"/>
        <color theme="1"/>
        <rFont val="Calibri"/>
        <family val="2"/>
        <scheme val="minor"/>
      </rPr>
      <t>2 CM DE ESPESOR PROMEDIO. INCLUYE: FILETEO EN VENTANAS Y MARCOS DE PUERTAS, PLOMEO, HERRAMIENTA, ANDAMIOS, ACARREOS, EQUIPO, MATERIALES DE CONSUMO, LIMPIEZA, MANO DE OBRA Y TODO LO NECESARIO PARA SU CORRECTA EJECUCION.</t>
    </r>
  </si>
  <si>
    <r>
      <rPr>
        <b/>
        <sz val="9"/>
        <color rgb="FF000000"/>
        <rFont val="Calibri"/>
        <family val="2"/>
        <scheme val="minor"/>
      </rPr>
      <t>COLOCACIÓN DE PINTURA VINIL-ACRILICA EN MUROS  EXISTENTES</t>
    </r>
    <r>
      <rPr>
        <sz val="9"/>
        <color rgb="FF000000"/>
        <rFont val="Calibri"/>
        <family val="2"/>
        <scheme val="minor"/>
      </rPr>
      <t>, PRIVADO NUEVO Y CIELOS  DONDE NO HAY PLAFON EN AREAS A REMODELAR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r>
  </si>
  <si>
    <r>
      <rPr>
        <b/>
        <sz val="9"/>
        <color rgb="FF000000"/>
        <rFont val="Calibri"/>
        <family val="2"/>
        <scheme val="minor"/>
      </rPr>
      <t>SUMINISTRO Y COLOCACION DE CIELO FALSO TIPO PLAFON</t>
    </r>
    <r>
      <rPr>
        <sz val="9"/>
        <color rgb="FF000000"/>
        <rFont val="Calibri"/>
        <family val="2"/>
        <scheme val="minor"/>
      </rPr>
      <t xml:space="preserve"> MARCA ARMSTRONG  DE 61 CM X 61 CM, MODELO CIRRUS OPEN PLAN REGULAR BISELADO, RESISTENTE AL FUEGO, HUMEDAD Y ACUSTICO O EQUIVALENTE EN CALIDAD Y PRECIO  INCLUYE: SUMINISTRO DE MATERIAL, HERRAMIENTA, EQUIPO, ELEMENTOS DE FIJACION, ESTRUCTURA DE S.I.ORTE, TORNILLOS, TAQUETES, PIJAS, ACARREOS, CORTES, DESPERDICIOS, MANO DE OBRA Y TODO LO NECESARIO PARA SU CORRECTA EJECUCION.</t>
    </r>
  </si>
  <si>
    <r>
      <rPr>
        <b/>
        <sz val="9"/>
        <color rgb="FF000000"/>
        <rFont val="Calibri"/>
        <family val="2"/>
        <scheme val="minor"/>
      </rPr>
      <t>PISO DE PORCELANATO DE 60 CM X 60</t>
    </r>
    <r>
      <rPr>
        <sz val="9"/>
        <color rgb="FF000000"/>
        <rFont val="Calibri"/>
        <family val="2"/>
        <scheme val="minor"/>
      </rPr>
      <t xml:space="preserve"> CM MODELO CREMA MARFIL MARCA DALTILE   O SIMILAR COLOR NATURAL ZE60 CON ADHESIVO CREST PISO SOBRE PISO Y BOQUILLA ANTIHONGOS COLOCADO A HUESO EN AREAS DE PROYECTO DE REMODELACION. INCLUYE: SUMINISTRO DE MATERIALES, NIVELACION DE LA SUPERFICIE,  CON MORTERO CEMENTO-ARENA, EMBOQUILLADO CON BOQUICREST, LECHEREADO, CORTES, DESPERDICIOS, ACARREOS, HERRAMIENTA, MATERIAL DE CONSUMO, LIMPIEZA, MANO DE OBRA Y TODO LO NECESARIO PARA SU CORRECTA EJECUCION</t>
    </r>
  </si>
  <si>
    <r>
      <rPr>
        <b/>
        <sz val="9"/>
        <color rgb="FF000000"/>
        <rFont val="Calibri"/>
        <family val="2"/>
        <scheme val="minor"/>
      </rPr>
      <t>PISO PORCELANICO ESMALTADO</t>
    </r>
    <r>
      <rPr>
        <sz val="9"/>
        <color rgb="FF000000"/>
        <rFont val="Calibri"/>
        <family val="2"/>
        <scheme val="minor"/>
      </rPr>
      <t xml:space="preserve"> PULIDO RECTIFICADO DE 60 X 60 CMS MARCA DALTILE MOD. CREMA MARFIL  ZE60 O SIMILAR COLOR NATURAL, COLOCADO A HUESO CON ADHESIVO CREST Y BOQUILLA ANTIHONGOS, INCLUYE: SUMINISTRO Y COLOCACION, MATERIALES, CORTES, DESPERDICIOS, HERRAMIENTA, EQUIPO, MANO DE OBRA Y TODO LO NECESARIO PARA SU CORRECTA EJECUCION.</t>
    </r>
  </si>
  <si>
    <r>
      <rPr>
        <b/>
        <sz val="9"/>
        <color rgb="FF000000"/>
        <rFont val="Calibri"/>
        <family val="2"/>
        <scheme val="minor"/>
      </rPr>
      <t>PISO PORCELANICO ESMALTADO PULIDO RECTIFICADO</t>
    </r>
    <r>
      <rPr>
        <sz val="9"/>
        <color rgb="FF000000"/>
        <rFont val="Calibri"/>
        <family val="2"/>
        <scheme val="minor"/>
      </rPr>
      <t xml:space="preserve"> DE 20 X 90 CMS MARCA DALTILE MOD. CREMA MARFIL  ZE60 O SIMILAR COLOR NATURAL, COLOCADO A HUESO CON ADHESIVO CREST Y BOQUILLA ANTIHONGOS, INCLUYE: SUMINISTRO Y COLOCACION, MATERIALES, CORTES, DESPERDICIOS, HERR</t>
    </r>
  </si>
  <si>
    <t>HIDROSANITARIO</t>
  </si>
  <si>
    <r>
      <t xml:space="preserve">TUBERIA DE PVC SANITARIO CED-40 DWV DE 2". </t>
    </r>
    <r>
      <rPr>
        <sz val="9"/>
        <color rgb="FF000000"/>
        <rFont val="Calibri"/>
        <family val="2"/>
        <scheme val="minor"/>
      </rPr>
      <t>INCLUYE: ACARREO, PEGAMENTO, PRUEBAS Y HERRAMIENTA, MANO DE OBRA CALIFICADA Y TODO LO NECESARIO PARA SU CORRECTA EJECUCIÓN.</t>
    </r>
  </si>
  <si>
    <r>
      <t xml:space="preserve">TUBERIA DE PVC SANITARIO CED-40 DWV DE 3". </t>
    </r>
    <r>
      <rPr>
        <sz val="9"/>
        <color rgb="FF000000"/>
        <rFont val="Calibri"/>
        <family val="2"/>
        <scheme val="minor"/>
      </rPr>
      <t>INCLUYE: SOPORTERÍA, ACARREO, CORTES,  PEGAMENTO WEL-DON 705 O SIMILAR, LIMPIADOR, DESPERDICIOS, PRUEBAS, SUPERVISION Y HERRAMIENTAS.</t>
    </r>
  </si>
  <si>
    <r>
      <rPr>
        <b/>
        <sz val="9"/>
        <color rgb="FF000000"/>
        <rFont val="Calibri"/>
        <family val="2"/>
        <scheme val="minor"/>
      </rPr>
      <t>TUBERIA DE PVC SANITARIO CED-40 DWV DE 4".</t>
    </r>
    <r>
      <rPr>
        <sz val="9"/>
        <color rgb="FF000000"/>
        <rFont val="Calibri"/>
        <family val="2"/>
        <scheme val="minor"/>
      </rPr>
      <t xml:space="preserve"> INCLUYE: SOPORTERÍA, ACARREO, CORTES,  PEGAMENTO WEL-DON 705 O SIMILAR, LIMPIADOR, DESPERDICIOS, PRUEBAS, SUPERVISION Y HERRAMIENTAS.</t>
    </r>
  </si>
  <si>
    <r>
      <t xml:space="preserve">TUBERIA DE PVC SANITARIO CED-40 DWV DE 6". </t>
    </r>
    <r>
      <rPr>
        <sz val="9"/>
        <color rgb="FF000000"/>
        <rFont val="Calibri"/>
        <family val="2"/>
        <scheme val="minor"/>
      </rPr>
      <t>INCLUYE: SOPORTERÍA, ACARREO, CORTES,  PEGAMENTO WEL-DON 705 O SIMILAR, LIMPIADOR, DESPERDICIOS, PRUEBAS, SUPERVISION Y HERRAMIENTAS.</t>
    </r>
  </si>
  <si>
    <t>PZA.</t>
  </si>
  <si>
    <r>
      <t xml:space="preserve">CODO 45° CEM 50MM </t>
    </r>
    <r>
      <rPr>
        <sz val="9"/>
        <color theme="1"/>
        <rFont val="Calibri"/>
        <family val="2"/>
        <scheme val="minor"/>
      </rPr>
      <t>INCLUYE: SOPORTERÍA, ACARREO, CORTES,  PEGAMENTO WEL-DON 705 O SIMILAR, LIMPIADOR, DESPERDICIOS, PRUEBAS, SUPERVISION Y HERRAMIENTAS.</t>
    </r>
  </si>
  <si>
    <r>
      <t xml:space="preserve">CODO 45° CEM 110MM </t>
    </r>
    <r>
      <rPr>
        <sz val="9"/>
        <color theme="1"/>
        <rFont val="Calibri"/>
        <family val="2"/>
        <scheme val="minor"/>
      </rPr>
      <t>INCLUYE: SOPORTERÍA, ACARREO, CORTES,  PEGAMENTO WEL-DON 705 O SIMILAR, LIMPIADOR, DESPERDICIOS, PRUEBAS, SUPERVISION Y HERRAMIENTAS.</t>
    </r>
  </si>
  <si>
    <r>
      <t xml:space="preserve">CODO 45° CEM 160MM </t>
    </r>
    <r>
      <rPr>
        <sz val="9"/>
        <color theme="1"/>
        <rFont val="Calibri"/>
        <family val="2"/>
        <scheme val="minor"/>
      </rPr>
      <t>INCLUYE: SOPORTERÍA, ACARREO, CORTES,  PEGAMENTO WEL-DON 705 O SIMILAR, LIMPIADOR, DESPERDICIOS, PRUEBAS, SUPERVISION Y HERRAMIENTAS.</t>
    </r>
  </si>
  <si>
    <r>
      <t xml:space="preserve">CODO 90° CEM 50MM </t>
    </r>
    <r>
      <rPr>
        <sz val="9"/>
        <color theme="1"/>
        <rFont val="Calibri"/>
        <family val="2"/>
        <scheme val="minor"/>
      </rPr>
      <t>INCLUYE: SOPORTERÍA, ACARREO, CORTES,  PEGAMENTO WEL-DON 705 O SIMILAR, LIMPIADOR, DESPERDICIOS, PRUEBAS, SUPERVISION Y HERRAMIENTAS.</t>
    </r>
  </si>
  <si>
    <r>
      <t xml:space="preserve">CODO 90° CEM 75MM </t>
    </r>
    <r>
      <rPr>
        <sz val="9"/>
        <color theme="1"/>
        <rFont val="Calibri"/>
        <family val="2"/>
        <scheme val="minor"/>
      </rPr>
      <t>INCLUYE: SOPORTERÍA, ACARREO, CORTES,  PEGAMENTO WEL-DON 705 O SIMILAR, LIMPIADOR, DESPERDICIOS, PRUEBAS, SUPERVISION Y HERRAMIENTAS.</t>
    </r>
  </si>
  <si>
    <r>
      <t xml:space="preserve">REDUCCIÓN EXCÉNTRICA CEM 75MMx50MM </t>
    </r>
    <r>
      <rPr>
        <sz val="9"/>
        <color theme="1"/>
        <rFont val="Calibri"/>
        <family val="2"/>
        <scheme val="minor"/>
      </rPr>
      <t>INCLUYE: SOPORTERÍA, ACARREO, CORTES,  PEGAMENTO WEL-DON 705 O SIMILAR, LIMPIADOR, DESPERDICIOS, PRUEBAS, SUPERVISION Y HERRAMIENTAS.</t>
    </r>
  </si>
  <si>
    <r>
      <t xml:space="preserve">REDUCCIÓN EXCÉNTRICA CEM 110MMx50MM </t>
    </r>
    <r>
      <rPr>
        <sz val="9"/>
        <color theme="1"/>
        <rFont val="Calibri"/>
        <family val="2"/>
        <scheme val="minor"/>
      </rPr>
      <t>INCLUYE: SOPORTERÍA, ACARREO, CORTES,  PEGAMENTO WEL-DON 705 O SIMILAR, LIMPIADOR, DESPERDICIOS, PRUEBAS, SUPERVISION Y HERRAMIENTAS.</t>
    </r>
  </si>
  <si>
    <r>
      <rPr>
        <b/>
        <sz val="9"/>
        <color theme="1"/>
        <rFont val="Calibri"/>
        <family val="2"/>
        <scheme val="minor"/>
      </rPr>
      <t>REDUCCIÓN EXCÉNTRICA CEM 110MMx75MM</t>
    </r>
    <r>
      <rPr>
        <sz val="9"/>
        <color theme="1"/>
        <rFont val="Calibri"/>
        <family val="2"/>
        <scheme val="minor"/>
      </rPr>
      <t xml:space="preserve"> INCLUYE: SOPORTERÍA, ACARREO, CORTES,  PEGAMENTO WEL-DON 705 O SIMILAR, LIMPIADOR, DESPERDICIOS, PRUEBAS, SUPERVISION Y HERRAMIENTAS.</t>
    </r>
  </si>
  <si>
    <r>
      <t xml:space="preserve">REDUCCIÓN EXCÉNTRICA CEM 160MMx110MM </t>
    </r>
    <r>
      <rPr>
        <sz val="9"/>
        <color theme="1"/>
        <rFont val="Calibri"/>
        <family val="2"/>
        <scheme val="minor"/>
      </rPr>
      <t>INCLUYE: SOPORTERÍA, ACARREO, CORTES,  PEGAMENTO WEL-DON 705 O SIMILAR, LIMPIADOR, DESPERDICIOS, PRUEBAS, SUPERVISION Y HERRAMIENTAS.</t>
    </r>
  </si>
  <si>
    <r>
      <t xml:space="preserve">TEE CEM 50MM </t>
    </r>
    <r>
      <rPr>
        <sz val="9"/>
        <color theme="1"/>
        <rFont val="Calibri"/>
        <family val="2"/>
        <scheme val="minor"/>
      </rPr>
      <t>INCLUYE: SOPORTERÍA, ACARREO, CORTES,  PEGAMENTO WEL-DON 705 O SIMILAR, LIMPIADOR, DESPERDICIOS, PRUEBAS, SUPERVISION Y HERRAMIENTAS.</t>
    </r>
  </si>
  <si>
    <r>
      <t xml:space="preserve">TEE CEM 75MM </t>
    </r>
    <r>
      <rPr>
        <sz val="9"/>
        <color theme="1"/>
        <rFont val="Calibri"/>
        <family val="2"/>
        <scheme val="minor"/>
      </rPr>
      <t>INCLUYE: SOPORTERÍA, ACARREO, CORTES,  PEGAMENTO WEL-DON 705 O SIMILAR, LIMPIADOR, DESPERDICIOS, PRUEBAS, SUPERVISION Y HERRAMIENTAS.</t>
    </r>
  </si>
  <si>
    <r>
      <t xml:space="preserve">YEE CEM 50MM </t>
    </r>
    <r>
      <rPr>
        <sz val="9"/>
        <color theme="1"/>
        <rFont val="Calibri"/>
        <family val="2"/>
        <scheme val="minor"/>
      </rPr>
      <t>INCLUYE: SOPORTERÍA, ACARREO, CORTES,  PEGAMENTO WEL-DON 705 O SIMILAR, LIMPIADOR, DESPERDICIOS, PRUEBAS, SUPERVISION Y HERRAMIENTAS.</t>
    </r>
  </si>
  <si>
    <r>
      <t xml:space="preserve">YEE CEM 110MM </t>
    </r>
    <r>
      <rPr>
        <sz val="9"/>
        <color theme="1"/>
        <rFont val="Calibri"/>
        <family val="2"/>
        <scheme val="minor"/>
      </rPr>
      <t>INCLUYE: SOPORTERÍA, ACARREO, CORTES,  PEGAMENTO WEL-DON 705 O SIMILAR, LIMPIADOR, DESPERDICIOS, PRUEBAS, SUPERVISION Y HERRAMIENTAS.</t>
    </r>
  </si>
  <si>
    <r>
      <t xml:space="preserve">YEE REDUCCIÓN CEM 160MMx110MM </t>
    </r>
    <r>
      <rPr>
        <sz val="9"/>
        <color theme="1"/>
        <rFont val="Calibri"/>
        <family val="2"/>
        <scheme val="minor"/>
      </rPr>
      <t>INCLUYE: SOPORTERÍA, ACARREO, CORTES,  PEGAMENTO WEL-DON 705 O SIMILAR, LIMPIADOR, DESPERDICIOS, PRUEBAS, SUPERVISION Y HERRAMIENTAS.</t>
    </r>
  </si>
  <si>
    <r>
      <t xml:space="preserve">CESPOL BOTE SALIDA BAJA CEM 50MM </t>
    </r>
    <r>
      <rPr>
        <sz val="9"/>
        <color theme="1"/>
        <rFont val="Calibri"/>
        <family val="2"/>
        <scheme val="minor"/>
      </rPr>
      <t>INCLUYE: SOPORTERÍA, ACARREO, CORTES,  PEGAMENTO WEL-DON 705 O SIMILAR, LIMPIADOR, DESPERDICIOS, PRUEBAS, SUPERVISION Y HERRAMIENTAS.</t>
    </r>
  </si>
  <si>
    <r>
      <t xml:space="preserve">CODO 90° SALIDA TRASERA CEM 110MMx50MM </t>
    </r>
    <r>
      <rPr>
        <sz val="9"/>
        <color theme="1"/>
        <rFont val="Calibri"/>
        <family val="2"/>
        <scheme val="minor"/>
      </rPr>
      <t>INCLUYE: SOPORTERÍA, ACARREO, CORTES,  PEGAMENTO WEL-DON 705 O SIMILAR, LIMPIADOR, DESPERDICIOS, PRUEBAS, SUPERVISION Y HERRAMIENTAS.</t>
    </r>
  </si>
  <si>
    <r>
      <t xml:space="preserve">TAPÓN REGISTRO TAPA DE ALUMINIO CEM  110MM </t>
    </r>
    <r>
      <rPr>
        <sz val="9"/>
        <color theme="1"/>
        <rFont val="Calibri"/>
        <family val="2"/>
        <scheme val="minor"/>
      </rPr>
      <t>INCLUYE: SOPORTERÍA, ACARREO, CORTES,  PEGAMENTO WEL-DON 705 O SIMILAR, LIMPIADOR, DESPERDICIOS, PRUEBAS, SUPERVISION Y HERRAMIENTAS.</t>
    </r>
  </si>
  <si>
    <t>HIDRAULICO</t>
  </si>
  <si>
    <t>ELECTRICO</t>
  </si>
  <si>
    <t>SUMINISTRO E INSTALACION DE PLACA PARA APAGADOR SENCILLO,  MODELO REWP1, COLOR BLANCO, MARCA LEVITON.</t>
  </si>
  <si>
    <t>SUMINISTRO E INSTALACION DE APAGADOR TRES VIAS, 15A, 120-277V, COLOR BLANCO. MODELO RE153, MARCA LEVITON, LINEA  RENU.</t>
  </si>
  <si>
    <t>ALUMBRADO DE EMERGENCIA</t>
  </si>
  <si>
    <t xml:space="preserve">       </t>
  </si>
  <si>
    <t>SUMINISTRO E INSTALACIÓN DE RECEPTACULO DUPLEX POLAEIZADO, DE 15AMP. COLOR BLANCO, CATALOGO CR20-W CON TAPA COLOR BLANCA, NEMA 5-15R, MARCA LEVITON</t>
  </si>
  <si>
    <t>CONTACTOS DE ENERGIA REGULADA (TIERRA AISLADA)</t>
  </si>
  <si>
    <t>SUMINISTRO E INSTALACIÓN DE RECEPTACULO DUPLEX DE TIERRA AISLADA 20AMP. COLOR NARANJA CATALOGO 5362-IG CON TAPA NARANJA, NEMA 5-20R, MARCA LEVITON</t>
  </si>
  <si>
    <t>HVAC</t>
  </si>
  <si>
    <t>SUMINISTRO E INSTALACION DE PLACA PARA APAGADOR TRES VIAS,  MODELO REWP1-WW, COLOR BLANCO, MARCA LEVITON.</t>
  </si>
  <si>
    <r>
      <rPr>
        <b/>
        <sz val="9"/>
        <color rgb="FF000000"/>
        <rFont val="Calibri"/>
        <family val="2"/>
        <scheme val="minor"/>
      </rPr>
      <t>DEMOLICION DE MURO DE TABLAROCA DOBLE EN AREA A REMODELAR.</t>
    </r>
    <r>
      <rPr>
        <sz val="9"/>
        <color rgb="FF000000"/>
        <rFont val="Calibri"/>
        <family val="2"/>
        <scheme val="minor"/>
      </rPr>
      <t xml:space="preserve"> INCLUYE:  SUMIINISTRO DE MATERIAL, RETIRO DE ESCOMBRO FUERA DE LA OBRA A TIRO LIBRE, LIMPIEZA, MANIOBRAS, ARREGLO DE PALFON DONDE SE RETIRO EL MURO DE 8.00 MTS. DE LONG. X 0.10 MTS. DE ANCHO A BASE DE TABLAROCA IGUAL A LO EXISTENTE, PIINTURA IGUAL A LA EXISTENTE,  FILETES, RESANES. HERRAMIENTA, EQUIPO Y TODO LO NECESARIO PARA SU CORRECTA EJECUCION Y MANO DE OBRA.</t>
    </r>
  </si>
  <si>
    <r>
      <rPr>
        <b/>
        <sz val="9"/>
        <color rgb="FF000000"/>
        <rFont val="Calibri"/>
        <family val="2"/>
        <scheme val="minor"/>
      </rPr>
      <t>RETIRO DE PLAFON REGISTRABLE DE 0.61X 1.22 MTS. Y DE  0.30 MTS. X   1.22 MTS CON ESTRUCTURA DE SOPORTE. SIN RECUPERACION.</t>
    </r>
    <r>
      <rPr>
        <sz val="9"/>
        <color rgb="FF000000"/>
        <rFont val="Calibri"/>
        <family val="2"/>
        <scheme val="minor"/>
      </rPr>
      <t xml:space="preserve"> INCLUYE: RETIRO DE PLAFON A LUGAR INDICADO POR EL SUPERVISOR DE LA S.I., HERRAMIENTA, EQUIPO, MANO DE OBRA Y TODO LO NECESARIO PARA SU CORRECTA EJECUCION.</t>
    </r>
  </si>
  <si>
    <r>
      <rPr>
        <b/>
        <sz val="9"/>
        <color rgb="FF000000"/>
        <rFont val="Calibri"/>
        <family val="2"/>
        <scheme val="minor"/>
      </rPr>
      <t xml:space="preserve">SUMINISTO Y COLOCACIÓN DE CANCELERIA DE ALUMINIO MATE 2"X2" CRISTAL DE 6MM TRANSLUCIDO. </t>
    </r>
    <r>
      <rPr>
        <sz val="9"/>
        <color rgb="FF000000"/>
        <rFont val="Calibri"/>
        <family val="2"/>
        <scheme val="minor"/>
      </rPr>
      <t>INCLUYE HERRAJES, ELEMENTOS DE FIJACIÓN, SUMINISTRO DE MATERIALES, HERRAMIENTA, EQUIPO, MANO DE OBRA Y TODO LO NECESARIO PARA SU CORRECTA EJECUCIÓN.</t>
    </r>
  </si>
  <si>
    <r>
      <rPr>
        <b/>
        <sz val="9"/>
        <color rgb="FF000000"/>
        <rFont val="Calibri"/>
        <family val="2"/>
        <scheme val="minor"/>
      </rPr>
      <t>SUMINISTRO Y COLOCACION DE PUERTA DE CRISTAL TEMPLADO DE 6MM DE 0.90 X 2.20 M.</t>
    </r>
    <r>
      <rPr>
        <sz val="9"/>
        <color rgb="FF000000"/>
        <rFont val="Calibri"/>
        <family val="2"/>
        <scheme val="minor"/>
      </rPr>
      <t xml:space="preserve"> INCLUYE HERRAJES Y TODO LO NECESARIO PARA SU CORRECTO FUNCIONAMIENTO.</t>
    </r>
  </si>
  <si>
    <r>
      <rPr>
        <b/>
        <sz val="9"/>
        <color rgb="FF000000"/>
        <rFont val="Calibri"/>
        <family val="2"/>
        <scheme val="minor"/>
      </rPr>
      <t>EMPASTADO CON MORTERO CEMENTO ARENA 1:4</t>
    </r>
    <r>
      <rPr>
        <sz val="9"/>
        <color rgb="FF000000"/>
        <rFont val="Calibri"/>
        <family val="2"/>
        <scheme val="minor"/>
      </rPr>
      <t xml:space="preserve"> CON JUNTAS A CADA 1.20M INTERCALANDO LOS SENTIDOS DEL ESCOBILLADO  INCLUYE: SUMINISTRO DE MATERIALES, HERRAMIENTA, EQUIPO Y MANO DE OBRA</t>
    </r>
  </si>
  <si>
    <t>SUMINISTRO E INSTALACIÓN DE TABLERO DE DISTRIBUCION "TAB-AE-N7" DE 24  POLOS 2F, 3H 220/127V CON INTERRUPTOR PRINCIPAL DE 3X100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12 INTERRUPTORES DE 20 AMP QO120)</t>
  </si>
  <si>
    <t>SALIDA ELECTRICA DE LAMPARA DE TECHO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t>
  </si>
  <si>
    <t>SAL</t>
  </si>
  <si>
    <t>SALIDA ELECTRICA DE APAGADOR DE PARED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t>
  </si>
  <si>
    <t xml:space="preserve">CONTACOS DE USO GENERAL </t>
  </si>
  <si>
    <t>SALIDA ELECTRICA EN MURO PARA CONTACTO DUPLEX POLARIZADO DE PARED CON TUBERIA CONDUIT PDG 3/4" . INCLUYE: SUMINISTRO DE MATERIAL CONEXIONES, CABLEADO CALIBRE 10 THHW, DUCTERIA, ENCINTADO, INSTALACION, CORTES, EQUIPO, COLOCACION, SOPORTERIA, RANURAS, RESANES, HERRAMIENTA, MANIOBRAS, FLETE, EQUIPO Y TODO LO NECESARIO PARA SU CORRECTA EJECUCION Y MANO DE OBRA. (CONSIDERAR 30 MTS POR SALIDA)</t>
  </si>
  <si>
    <t>SUMINISTRO E INSTALACIÓN DE TABLERO DE DISTRIBUCION "TAB-REG-N7" DE 42  POLOS 2F, 3H 220/127V CON INTERRUPTOR PRINCIPAL DE 3X150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24 INTERRUPTORES DE 20 AMP QO120)</t>
  </si>
  <si>
    <t>SALIDA ELECTRICA EN MURO PARA CONTACTO DUPLEX POLARIZADO DE TIERRA AISLADA (IG), CON TUBERIA CONDUIT PDG 3/4" . INCLUYE: SUMINISTRO DE MATERIAL CONEXIONES, CABLEADO CALIBRE 10 THW, Y CABLE CALIBRE 12 DE TIERRA (DOS CABLES DE TIERRA UNO CON FORRO Y OTRO DESNUDO), DUCTERIA, ENCINTADO, INSTALACION, CORTES, EQUIPO, COLOCACION, SOPORTERIA, RANURAS, RESANES, HERRAMIENTA, MANIOBRAS, FLETE, EQUIPO Y TODO LO NECESARIO PARA SU CORRECTA EJECUCION Y MANO DE OBRA. (CONSIDERAR 30 MTS POR SALIDA)</t>
  </si>
  <si>
    <t>LUMINARIA LED COMERCIAL PARA EMPOTRAR,  SDL-380M4L04840MV, 1 X 33.4W,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</si>
  <si>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SPOT LED PARA EMPOTRAR, 15CM DIAMETRO, SPT15EE840MV, 1 X 15W,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</si>
  <si>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SANITARIO</t>
  </si>
  <si>
    <t>SUBTOTAL =</t>
  </si>
  <si>
    <t>I.V.A. =</t>
  </si>
  <si>
    <t>TOTAL =</t>
  </si>
  <si>
    <t>DISTRIBUCION DE ALUMBRADO DE ENERGIA DE EMERGENCIA, EN NIVEL 3</t>
  </si>
  <si>
    <t>DISTRIBUCION DE CONTACTOS DE USOS GENERALES, EN NIVEL 3</t>
  </si>
  <si>
    <t>DISTRIBUCION DE CONTACTOS DE ENERGIA REGULADA, EN NIVEL 3</t>
  </si>
  <si>
    <r>
      <rPr>
        <b/>
        <sz val="9"/>
        <rFont val="Calibri"/>
        <family val="2"/>
        <scheme val="minor"/>
      </rPr>
      <t>DEMOLICION DE MURO DE BLOCK DE 20CM. DE ESPESOR.</t>
    </r>
    <r>
      <rPr>
        <sz val="9"/>
        <rFont val="Calibri"/>
        <family val="2"/>
        <scheme val="minor"/>
      </rPr>
      <t xml:space="preserve"> INCLUYE: RETIRO DE ESCOMBRO FUERA DE LA OBRA A TIRO LIBRE, RESANES, MANIOBRAS, LIMPIEZA, HERRAMIENTA, EQUIPO, MANO DE OBRA Y TODO LO NECESARIO PARA SU CORRECTA EJECUCION.</t>
    </r>
  </si>
  <si>
    <r>
      <rPr>
        <b/>
        <sz val="9"/>
        <color rgb="FF000000"/>
        <rFont val="Calibri"/>
        <family val="2"/>
        <scheme val="minor"/>
      </rPr>
      <t>RETIRO DE CANCELERIA DE CRISTAL Y ALUMINIO DE 6 MM SIN RECUPERACION</t>
    </r>
    <r>
      <rPr>
        <sz val="9"/>
        <color rgb="FF000000"/>
        <rFont val="Calibri"/>
        <family val="2"/>
        <scheme val="minor"/>
      </rPr>
      <t>, INCLUYE: CARGA Y RETIRO AL LUGAR INDICADO POR EL SUPERVISOR DE LA S.I., MANIOBRAS, LIMPIEZA, HERRAMIENTA, EQUIPO, MANO DE OBRA Y TODO LO NECESARIO PARA SU CORRECTA EJECUCION.</t>
    </r>
  </si>
  <si>
    <r>
      <rPr>
        <b/>
        <sz val="9"/>
        <color rgb="FF000000"/>
        <rFont val="Calibri"/>
        <family val="2"/>
        <scheme val="minor"/>
      </rPr>
      <t>RETIRO DE PUERTA DE CRISTAL Y ALUMINIO DE  0.90 M X 2.10 M SIN RECUPERACION</t>
    </r>
    <r>
      <rPr>
        <sz val="9"/>
        <color rgb="FF000000"/>
        <rFont val="Calibri"/>
        <family val="2"/>
        <scheme val="minor"/>
      </rPr>
      <t>, INCLUYE: CARGA Y RETIRO AL LUGAR INDICADO POR EL SUPERVISOR DE LA S.I., MANIOBRAS, LIMPIEZA, HERRAMIENTA, EQUIPO, MANO DE OBRA Y TODO LO NECESARIO PARA SU CORRECTA EJECUCION.</t>
    </r>
  </si>
  <si>
    <r>
      <rPr>
        <b/>
        <sz val="9"/>
        <color rgb="FF000000"/>
        <rFont val="Calibri"/>
        <family val="2"/>
        <scheme val="minor"/>
      </rPr>
      <t>PISO DE PORCELANATO DE 60 CM X 120</t>
    </r>
    <r>
      <rPr>
        <sz val="9"/>
        <color rgb="FF000000"/>
        <rFont val="Calibri"/>
        <family val="2"/>
        <scheme val="minor"/>
      </rPr>
      <t xml:space="preserve"> CM MODELO BOULEVARD MARCA DALTILE   O SIMILAR CON ADHESIVO CREST PISO SOBRE PISO Y BOQUILLA ANTIHONGOS COLOCADO A HUESO EN AREAS DE PROYECTO DE REMODELACION. INCLUYE: SUMINISTRO DE MATERIALES, NIVELACION DE LA SUPERFICIE,  CON MORTERO CEMENTO-ARENA, EMBOQUILLADO CON BOQUICREST, LECHEREADO, CORTES, DESPERDICIOS, ACARREOS, HERRAMIENTA, MATERIAL DE CONSUMO, LIMPIEZA, MANO DE OBRA Y TODO LO NECESARIO PARA SU CORRECTA EJECUCION</t>
    </r>
  </si>
  <si>
    <r>
      <rPr>
        <b/>
        <sz val="9"/>
        <color rgb="FF000000"/>
        <rFont val="Calibri"/>
        <family val="2"/>
        <scheme val="minor"/>
      </rPr>
      <t xml:space="preserve">PUERTA DE MADERA DE TAMBOR 0.90 X2.20 MTS EN MADERA TIPO BANAK DE 6 MM </t>
    </r>
    <r>
      <rPr>
        <sz val="9"/>
        <color rgb="FF000000"/>
        <rFont val="Calibri"/>
        <family val="2"/>
        <scheme val="minor"/>
      </rPr>
      <t>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r>
  </si>
  <si>
    <t>INTERRUPTOR TERMOAMAGNETICO, DE 3X125AMP, TIPO I-LINE</t>
  </si>
  <si>
    <t>CABLE ARMADO TIPO MC-3 ENSAMBLADO EN FABRICA, DE 3H-1/0 AWG + 1H-4T,  CON AISLAMIENTO DE POLIETILENO DE CADENA CRUZADA XHHW-2, PARA 600V, AGRUPADOS CON UNA CINTA MYLAR CORRUGADA FORMANDO UN SUBCONJUNTO AL CUAL SE LE APLICA UNA ARMADURA ENGARGOLADA DE ALUMINIO SERIE 5000, MCA STABILOY O VIAKON</t>
  </si>
  <si>
    <t>INTERRUPTOR TERMOAMAGNETICO, DE 3X100AMP, TIPO I-LINE</t>
  </si>
  <si>
    <t>DESCONECTADOR SI PORTAFUSIBLES DE 3X100AMP, 220V.</t>
  </si>
  <si>
    <t>CABLE ARMADO TIPO MC-3 ENSAMBLADO EN FABRICA, DE 3H-2 AWG + 1H-2T, (2XFASE), CON AISLAMIENTO DE POLIETILENO DE CADENA CRUZADA XHHW-2, PARA 600V, AGRUPADOS CON UNA CINTA MYLAR CORRUGADA FORMANDO UN SUBCONJUNTO AL CUAL SE LE APLICA UNA ARMADURA ENGARGOLADA DE ALUMINIO SERIE 5000, MCA STABILOY O VIAKON</t>
  </si>
  <si>
    <t>UNICANAL DE 2 X 4 LISA</t>
  </si>
  <si>
    <t>VARILLA ROSCADA DE 3/8" POR 3 MTS DE LARGO</t>
  </si>
  <si>
    <t>TUERCA HEXAGONAL DE 3/8"</t>
  </si>
  <si>
    <t>SUMINISTRO E INSTALACIÓN DE TORNILLO ROSCA CORRIDA DE 3/8" DE DIAMETRO POR 2" DE LARGO</t>
  </si>
  <si>
    <t xml:space="preserve">SUMINISTRO E INSTALACIÓN DE EXPANSOR METÁLICO, MARCA ANCLO DE 1/4" DE DIÁMETRO CON TORNILLO. </t>
  </si>
  <si>
    <t>TUERCA HEXAGONAL DE 1/4"</t>
  </si>
  <si>
    <t>SUMINISTRO E INSTALACIÓN DE RONDANA PLANA DE 1/4"</t>
  </si>
  <si>
    <t>CINTA DE AISLAR 33M MCA 3M</t>
  </si>
  <si>
    <t>EQUIPO DE AIRE ACONDICIONADO (HVAC) DE GRAN CAPACIDAD</t>
  </si>
  <si>
    <t>SUMINISTRO E INSTALACION DE APAGADOR SENCILLO, 15A, 120-277V, COLOR BLANCO. MODELO RE153, MARCA LEVITON, LINEA  RENU.</t>
  </si>
  <si>
    <t>SUMINISTRO E INSTALACIÓN DE TABLERO DE DISTRIBUCION "TAB-C-N1" DE 42  POLOS 2F, 3H 220/127V CON INTERRUPTOR PRINCIPAL DE 3X150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30 INTERRUPTORES DE 20 AMP QO120)</t>
  </si>
  <si>
    <t>REGULADOR TRIFASICO DE 4O KVA, 220V, 3 FASES, 4 HILOS, CON BY PASS DE TRANSFERENCIA, CONTROL AUTOMATICO, MCA INDUSTRONIC</t>
  </si>
  <si>
    <t>M</t>
  </si>
  <si>
    <t>DISTRIBUCION ELECTRICA DE EQUIPOS DE HVAC, NIVEL 1 Y 2(DE GRAN CAPACIDAD) 2 EQUIPOS DE 20 TR C/U POR NIVEL</t>
  </si>
  <si>
    <t>TUBO CPVC  RD 11 1 1/2" M INCLUYE: SOPORTERÍA, ACARREO, CORTES,  PEGAMENTO WEL-DON 705 O SIMILAR, LIMPIADOR, DESPERDICIOS, PRUEBAS, SUPERVISION Y HERRAMIENTAS.</t>
  </si>
  <si>
    <t>M.L.</t>
  </si>
  <si>
    <t>TUBO CPVC  RD 11 1" M INCLUYE: SOPORTERÍA, ACARREO, CORTES,  PEGAMENTO WEL-DON 705 O SIMILAR, LIMPIADOR, DESPERDICIOS, PRUEBAS, SUPERVISION Y HERRAMIENTAS.</t>
  </si>
  <si>
    <t>TUBO CPVC  RD 11 1/2" M INCLUYE: SOPORTERÍA, ACARREO, CORTES,  PEGAMENTO WEL-DON 705 O SIMILAR, LIMPIADOR, DESPERDICIOS, PRUEBAS, SUPERVISION Y HERRAMIENTAS.</t>
  </si>
  <si>
    <t>TUBO CPVC  RD 11 3/4" M INCLUYE: SOPORTERÍA, ACARREO, CORTES,  PEGAMENTO WEL-DON 705 O SIMILAR, LIMPIADOR, DESPERDICIOS, PRUEBAS, SUPERVISION Y HERRAMIENTAS.</t>
  </si>
  <si>
    <r>
      <t xml:space="preserve">TUBO CÉDULA 40 2" x 6MTS </t>
    </r>
    <r>
      <rPr>
        <sz val="9"/>
        <color theme="1"/>
        <rFont val="Calibri"/>
        <family val="2"/>
        <scheme val="minor"/>
      </rPr>
      <t>INCLUYE: SOPORTERÍA, ACARREO, CORTES,  PEGAMENTO WEL-DON 705 O SIMILAR, LIMPIADOR, DESPERDICIOS, PRUEBAS, SUPERVISION Y HERRAMIENTAS.</t>
    </r>
  </si>
  <si>
    <r>
      <t xml:space="preserve">CODO 90° CPVC 1 1/2" </t>
    </r>
    <r>
      <rPr>
        <sz val="9"/>
        <color theme="1"/>
        <rFont val="Calibri"/>
        <family val="2"/>
        <scheme val="minor"/>
      </rPr>
      <t>INCLUYE: SOPORTERÍA, ACARREO, CORTES,  PEGAMENTO WEL-DON 705 O SIMILAR, LIMPIADOR, DESPERDICIOS, PRUEBAS, SUPERVISION Y HERRAMIENTAS.</t>
    </r>
  </si>
  <si>
    <r>
      <t xml:space="preserve">CODO 90° CPVC 1/2" </t>
    </r>
    <r>
      <rPr>
        <sz val="9"/>
        <color theme="1"/>
        <rFont val="Calibri"/>
        <family val="2"/>
        <scheme val="minor"/>
      </rPr>
      <t>INCLUYE: SOPORTERÍA, ACARREO, CORTES,  PEGAMENTO WEL-DON 705 O SIMILAR, LIMPIADOR, DESPERDICIOS, PRUEBAS, SUPERVISION Y HERRAMIENTAS.</t>
    </r>
  </si>
  <si>
    <r>
      <t xml:space="preserve">TEE RED CPVC 3/4"x1/2"x1/2" </t>
    </r>
    <r>
      <rPr>
        <sz val="9"/>
        <color theme="1"/>
        <rFont val="Calibri"/>
        <family val="2"/>
        <scheme val="minor"/>
      </rPr>
      <t>INCLUYE: SOPORTERÍA, ACARREO, CORTES,  PEGAMENTO WEL-DON 705 O SIMILAR, LIMPIADOR, DESPERDICIOS, PRUEBAS, SUPERVISION Y HERRAMIENTAS.</t>
    </r>
  </si>
  <si>
    <r>
      <t xml:space="preserve">TEE RED CPVC 3/4"x1/2"x3/4" </t>
    </r>
    <r>
      <rPr>
        <sz val="9"/>
        <color theme="1"/>
        <rFont val="Calibri"/>
        <family val="2"/>
        <scheme val="minor"/>
      </rPr>
      <t>INCLUYE: SOPORTERÍA, ACARREO, CORTES,  PEGAMENTO WEL-DON 705 O SIMILAR, LIMPIADOR, DESPERDICIOS, PRUEBAS, SUPERVISION Y HERRAMIENTAS.</t>
    </r>
  </si>
  <si>
    <r>
      <t xml:space="preserve">TAPA HEMBRA CON ROSCA 1/2 </t>
    </r>
    <r>
      <rPr>
        <sz val="9"/>
        <color theme="1"/>
        <rFont val="Calibri"/>
        <family val="2"/>
        <scheme val="minor"/>
      </rPr>
      <t>INCLUYE: SOPORTERÍA, ACARREO, CORTES,  PEGAMENTO WEL-DON 705 O SIMILAR, LIMPIADOR, DESPERDICIOS, PRUEBAS, SUPERVISION Y HERRAMIENTAS.</t>
    </r>
  </si>
  <si>
    <r>
      <t xml:space="preserve">REDUCCIÓN BUSHING 2"x1 1/2" </t>
    </r>
    <r>
      <rPr>
        <sz val="9"/>
        <color theme="1"/>
        <rFont val="Calibri"/>
        <family val="2"/>
        <scheme val="minor"/>
      </rPr>
      <t>INCLUYE: SOPORTERÍA, ACARREO, CORTES,  PEGAMENTO WEL-DON 705 O SIMILAR, LIMPIADOR, DESPERDICIOS, PRUEBAS, SUPERVISION Y HERRAMIENTAS.</t>
    </r>
  </si>
  <si>
    <r>
      <t xml:space="preserve">REDUCCIÓN BUSHING 3/4"x1/2" </t>
    </r>
    <r>
      <rPr>
        <sz val="9"/>
        <color theme="1"/>
        <rFont val="Calibri"/>
        <family val="2"/>
        <scheme val="minor"/>
      </rPr>
      <t>INCLUYE: SOPORTERÍA, ACARREO, CORTES,  PEGAMENTO WEL-DON 705 O SIMILAR, LIMPIADOR, DESPERDICIOS, PRUEBAS, SUPERVISION Y HERRAMIENTAS.</t>
    </r>
  </si>
  <si>
    <r>
      <t xml:space="preserve">TEE Cédula 40 1/2" </t>
    </r>
    <r>
      <rPr>
        <sz val="9"/>
        <color theme="1"/>
        <rFont val="Calibri"/>
        <family val="2"/>
        <scheme val="minor"/>
      </rPr>
      <t>INCLUYE: SOPORTERÍA, ACARREO, CORTES,  PEGAMENTO WEL-DON 705 O SIMILAR, LIMPIADOR, DESPERDICIOS, PRUEBAS, SUPERVISION Y HERRAMIENTAS.</t>
    </r>
  </si>
  <si>
    <r>
      <t xml:space="preserve">TEE Cédula 40 2" </t>
    </r>
    <r>
      <rPr>
        <sz val="9"/>
        <color theme="1"/>
        <rFont val="Calibri"/>
        <family val="2"/>
        <scheme val="minor"/>
      </rPr>
      <t>INCLUYE: SOPORTERÍA, ACARREO, CORTES,  PEGAMENTO WEL-DON 705 O SIMILAR, LIMPIADOR, DESPERDICIOS, PRUEBAS, SUPERVISION Y HERRAMIENTAS.</t>
    </r>
  </si>
  <si>
    <t>LOTE</t>
  </si>
  <si>
    <t>CONTRA INCENDIOS</t>
  </si>
  <si>
    <t>TUBO ACERO AL CARBON CED10 1 1/2" INCLUYE: SOPORTERÍA, ACARREO, CORTES, LIMPIADOR, DESPERDICIOS, PRUEBAS, SUPERVISION Y HERRAMIENTAS.</t>
  </si>
  <si>
    <t>TUBO ACERO AL CARBON CED10 4" INCLUYE: SOPORTERÍA, ACARREO, CORTES, LIMPIADOR, DESPERDICIOS, PRUEBAS, SUPERVISION Y HERRAMIENTAS.</t>
  </si>
  <si>
    <t>CODO 90° DE 38 MM INCLUYE: SOPORTERÍA, ACARREO, CORTES, LIMPIADOR, DESPERDICIOS, PRUEBAS, SUPERVISION Y HERRAMIENTAS.</t>
  </si>
  <si>
    <t>CODO 90° DE 102 MM INCLUYE: SOPORTERÍA, ACARREO, CORTES, LIMPIADOR, DESPERDICIOS, PRUEBAS, SUPERVISION Y HERRAMIENTAS.</t>
  </si>
  <si>
    <t>COPLE DE  102 MM INCLUYE: SOPORTERÍA, ACARREO, CORTES, LIMPIADOR, DESPERDICIOS, PRUEBAS, SUPERVISION Y HERRAMIENTAS.</t>
  </si>
  <si>
    <t>REDUCING 102 - 38 MM INCLUYE: SOPORTERÍA, ACARREO, CORTES, LIMPIADOR, DESPERDICIOS, PRUEBAS, SUPERVISION Y HERRAMIENTAS.</t>
  </si>
  <si>
    <t>TEE MECANICA 102 MM INCLUYE: SOPORTERÍA, ACARREO, CORTES, LIMPIADOR, DESPERDICIOS, PRUEBAS, SUPERVISION Y HERRAMIENTAS.</t>
  </si>
  <si>
    <t>VALVULA CHECK DE 4" (100 MM) INCLUYE: SOPORTERÍA, ACARREO, CORTES, DESPERDICIOS, PRUEBAS, SUPERVISION Y HERRAMIENTAS Y TODO LO NECESARIO PARA SU CORRECTO FUNCIONAMIENTO.</t>
  </si>
  <si>
    <t>VÁLVULA ANGULAR 1 1/2" ROSCADO BRONCE  INCLUYE: SUMINISTRO, ACARREO, INSTALACIÓN, DESPERDICIOS, MANO DE OBRA, EQUIPO Y HERRAMIENTAS Y TODO LO NECESARIO PARA SU CORRECTO FUNCIONAMIENTO.</t>
  </si>
  <si>
    <t>GABINETE PARA MANGUERA DE 21X88X70 C/PUERTA, VIDRIO, CALIBRE 22 TERMINADO EN PINTURA ELECTROSTÁTICA ROJO BERMELLON, TIPO LIBRO INCLUYE: SUMINISTRO, ACARREO, INSTALACIÓN, DESPERDICIOS, MANO DE OBRA, EQUIPO Y HERRAMIENTAS.</t>
  </si>
  <si>
    <t>MANGUERA CONTRA INCENDIO DE 30 MTSUITUD Y 1 1/2"  DE   ,FABRICADA CON TUBO INTERIOR DE NEOPRENO Y UNA CAPA DE TEJIDO EXTERIOR TIPO SARGA 100% FIBRA DE POLIESTER INCLUYE: SUMINISTRO, ACARREO, INSTALACIÓN, DESPERDICIOS, MANO DE OBRA, EQUIPO Y HERRAMIENTAS.</t>
  </si>
  <si>
    <t>CHIFLON 3 PASOS DE BRONCE DE 11/2" INCLUYE: SUMINISTRO, ACARREO, INSTALACIÓN, DESPERDICIOS, MANO DE OBRA, EQUIPO Y HERRAMIENTAS.</t>
  </si>
  <si>
    <t>TOMA SIAMESA CONSTRUÍDA EN BRONCE PULIDO Y CROMADO, CONEXIÓN MACHO DE 4"  Ø Y DOS ENTRADAS DE 64  Ø ROSCADA ESPECIAL PARA USO EXCLUSIVO DEL H. CUERPO DE BOMBEROS, CON TAPONES Y CADENAS, PLACA REDONDA DE 1"0  Ø DE BRONCE PÚLIDO Y CROMADO, CON LA INSCRIPCIÓN "BOMBEROS" INCLUYE: SUMINISTRO, ACARREO, INSTALACIÓN, DESPERDICIOS, MANO DE OBRA, EQUIPO Y HERRAMIENTAS Y TODO LO NECESARIO PARA SU CORRECTO FUNCIONAMIENTO.</t>
  </si>
  <si>
    <t>FILTRO STRAINER 4" (100 MM) ROSCADO BRONCE  INCLUYE: SUMINISTRO, ACARREO, INSTALACIÓN, DESPERDICIOS, MANO DE OBRA, EQUIPO Y HERRAMIENTAS Y TODO LO NECESARIO PARA SU CORRECTO FUNCIONAMIENTO.</t>
  </si>
  <si>
    <r>
      <t xml:space="preserve">ARREGLO CUARTO DE MÁQUINAS DE LA TUBERÍA DE SUCCIÓN Y DESCARGA </t>
    </r>
    <r>
      <rPr>
        <sz val="9"/>
        <color theme="1"/>
        <rFont val="Calibri"/>
        <family val="2"/>
        <scheme val="minor"/>
      </rPr>
      <t>INCLUYE: TUBERÍA CS CED40 DE 4", CODOS, TEES, COPLES, BRIDAS, UNIONES, PASOS POR MURO, SOPORTERÍA, NIPLES, JUNTA FLEXIBLE, EMPAQUES, TORNILLOS, VALVULAS CHECK, VÁLVULA MARIPOSA, VALVULA COMPUERTA, SUMINISTRO, ACARREO, INSTALACIÓN, DESPERDICIOS, MANO DE OBRA, EQUIPO Y HERRAMIENTAS Y TODO LO NECESARIO PARA SU CORRECTO FUNCIONAMIENTO.</t>
    </r>
  </si>
  <si>
    <r>
      <t xml:space="preserve">COLUMNA PRINCIPAL Y DERIVACIÓN EN 4" (100 MM) </t>
    </r>
    <r>
      <rPr>
        <sz val="9"/>
        <color theme="1"/>
        <rFont val="Calibri"/>
        <family val="2"/>
        <scheme val="minor"/>
      </rPr>
      <t>INCLUYE: 54 ML DE TUBO CS CED10 4", 9  TEES Y 4 CODOS DE 90°. INCLUYE: SOPORTERÍA, ACARREO, CORTES,  DESPERDICIOS, PRUEBAS, SUPERVISION Y HERRAMIENTAS Y TODO LO NECESARIO PARA SU CORRECTO FUNCIONAMIENTO.</t>
    </r>
  </si>
  <si>
    <t>MUEBLES SANITARIOS</t>
  </si>
  <si>
    <r>
      <rPr>
        <b/>
        <sz val="9"/>
        <color theme="1"/>
        <rFont val="Calibri"/>
        <family val="2"/>
        <scheme val="minor"/>
      </rPr>
      <t>SUMINISTRO E INSTALACIÓN DE SANITARIO HELVEX CON FLUXOMETRO TZA FLUX NAO ELONG TREXP 3.5 LPD /4.8L B CON FLUX MANIJA WC 32-38 4.8L CR, ASIENTO STAP AB TFLUX LRG ANTIBAC B</t>
    </r>
    <r>
      <rPr>
        <sz val="9"/>
        <color theme="1"/>
        <rFont val="Calibri"/>
        <family val="2"/>
        <scheme val="minor"/>
      </rPr>
      <t xml:space="preserve"> INCLUYE: ACARREO, CORTES, LIMPIADOR, DESPERDICIOS, PRUEBAS, SUPERVISION Y HERRAMIENTAS Y TODO LO NECESARIO PARA SU CORRECTO FUNCIONAMIENTO.</t>
    </r>
  </si>
  <si>
    <t>JGO.</t>
  </si>
  <si>
    <r>
      <t xml:space="preserve">SUMINISTRO E INSTALACIÓN DE MINGITORIO HELVEX CON FLUXOMETRO MINGITORIO FERRY CASCADA 1L B CON FLUX MANIJA MING RECT 19 0.5L CR </t>
    </r>
    <r>
      <rPr>
        <sz val="9"/>
        <color theme="1"/>
        <rFont val="Calibri"/>
        <family val="2"/>
        <scheme val="minor"/>
      </rPr>
      <t>INCLUYE: ACARREO, CORTES, LIMPIADOR, DESPERDICIOS, PRUEBAS, SUPERVISION Y HERRAMIENTAS.</t>
    </r>
  </si>
  <si>
    <r>
      <t xml:space="preserve">SUMINISTRO E INSTALACIÓN DE LAVABO HELVEX LAV RECT BAJO CUBIERTA CREB MARCUS B </t>
    </r>
    <r>
      <rPr>
        <sz val="9"/>
        <color theme="1"/>
        <rFont val="Calibri"/>
        <family val="2"/>
        <scheme val="minor"/>
      </rPr>
      <t>INCLUYE: ACARREO, CORTES, LIMPIADOR, DESPERDICIOS, PRUEBAS, SUPERVISION Y HERRAMIENTAS.</t>
    </r>
  </si>
  <si>
    <r>
      <t>SUMINISTRO E INSTALACIÓN DE LLAVE PARA LAVABO HELVEX LLAV LAV ECONOMIZ TEMPORIZ CIERRE AUT CR</t>
    </r>
    <r>
      <rPr>
        <sz val="9"/>
        <color theme="1"/>
        <rFont val="Calibri"/>
        <family val="2"/>
        <scheme val="minor"/>
      </rPr>
      <t>INCLUYE: ACARREO, CORTES, LIMPIADOR, DESPERDICIOS, PRUEBAS, SUPERVISION Y HERRAMIENTAS.</t>
    </r>
  </si>
  <si>
    <r>
      <t xml:space="preserve">SUMINISTRO E INSTALACIÓN DE ESPEJO CON MARCO DE ACERO DE 2.80 M x 1.70 M INOXIDABLE </t>
    </r>
    <r>
      <rPr>
        <sz val="9"/>
        <color theme="1"/>
        <rFont val="Calibri"/>
        <family val="2"/>
        <scheme val="minor"/>
      </rPr>
      <t>INCLUYE: ACARREO, CORTES, LIMPIADOR, DESPERDICIOS, PRUEBAS, SUPERVISION Y HERRAMIENTAS.</t>
    </r>
  </si>
  <si>
    <r>
      <rPr>
        <b/>
        <sz val="9"/>
        <color rgb="FF000000"/>
        <rFont val="Calibri"/>
        <family val="2"/>
        <scheme val="minor"/>
      </rPr>
      <t>SUMINISTRO Y COLOCACION DE MAMPARA ESTANDAR MCA.  SANILOCK MOD.  4205-4, DE 0.90X1.50 MTS. TIPO:  PUERTA,  ACABADO ACERO INOXIDABLE.</t>
    </r>
    <r>
      <rPr>
        <sz val="9"/>
        <color rgb="FF000000"/>
        <rFont val="Calibri"/>
        <family val="2"/>
        <scheme val="minor"/>
      </rPr>
      <t xml:space="preserve"> INCLUYE: MATERIALES, MANO DE OBRA,   ACARREO,   FLETE   A   OBRA,   FIJACION, SOPORTES, CORTES, DESPERDICIOS Y RETIRO DE SOBRANTES FUERA DE OBRA</t>
    </r>
  </si>
  <si>
    <t>SUMINISTRO Y COLOCACION DE MAMPARA ESTANDAR MCA.  SANILOCK MOD.  4201-4, DE 1.50X1.50 MTS. TIPO:  PANEL LATERAL,  ACABADO ACERO INOXIDABLE. INCLUYE: MATERIALES, MANO DE OBRA,   ACARREO,   FLETE   A   OBRA,   FIJACION, SOPORTES, CORTES, DESPERDICIOS Y RETIRO DE SOBRANTES FUERA DE OBRA</t>
  </si>
  <si>
    <r>
      <t xml:space="preserve">SUMINISTRO E INSTALACIÓN DE BARRA DE SUJECCIÓN BARRA RECTA ANTIVIRAL 36″ MOD. 7300-0 MCA. SANILOCK O SIMILAR </t>
    </r>
    <r>
      <rPr>
        <sz val="9"/>
        <color theme="1"/>
        <rFont val="Calibri"/>
        <family val="2"/>
        <scheme val="minor"/>
      </rPr>
      <t>INCLUYE: ACARREO, CORTES, LIMPIADOR, DESPERDICIOS, PRUEBAS, SUPERVISION Y HERRAMIENTAS.</t>
    </r>
  </si>
  <si>
    <r>
      <t xml:space="preserve">SUMINISTRO E INSTALACIÓN DE SUMINISTRADOR DE JABÓN EN ACERO INOXIDABLE MOD. 7397-4 MCA. SANILOCK O SIMILAR </t>
    </r>
    <r>
      <rPr>
        <sz val="9"/>
        <color theme="1"/>
        <rFont val="Calibri"/>
        <family val="2"/>
        <scheme val="minor"/>
      </rPr>
      <t>INCLUYE: ACARREO, CORTES, LIMPIADOR, DESPERDICIOS, PRUEBAS, SUPERVISION Y HERRAMIENTAS.</t>
    </r>
  </si>
  <si>
    <r>
      <t xml:space="preserve">SUMINISTRO E INSTALACIÓN DISPENSADOR DE  TOALLAS DOBLADAS EN «C» O 525 DE PLEGADO MÚLTIPLE (B-262) MOD. 7397-5 MCA. SANILOCK O SIMILAR </t>
    </r>
    <r>
      <rPr>
        <sz val="9"/>
        <color theme="1"/>
        <rFont val="Calibri"/>
        <family val="2"/>
        <scheme val="minor"/>
      </rPr>
      <t>INCLUYE: ACARREO, CORTES, LIMPIADOR, DESPERDICIOS, PRUEBAS, SUPERVISION Y HERRAMIENTAS.</t>
    </r>
  </si>
  <si>
    <r>
      <t xml:space="preserve">SUMINISTRO E INSTALACIÓN DE TOALLERO DE BARRA NUVA 9105-ND MCA. HELVEX </t>
    </r>
    <r>
      <rPr>
        <sz val="9"/>
        <color theme="1"/>
        <rFont val="Calibri"/>
        <family val="2"/>
        <scheme val="minor"/>
      </rPr>
      <t>INCLUYE: ACARREO, CORTES, LIMPIADOR, DESPERDICIOS, PRUEBAS, SUPERVISION Y HERRAMIENTAS.</t>
    </r>
  </si>
  <si>
    <r>
      <t xml:space="preserve">SUMINISTRO E INSTALACIÓN DE PERCHA DE GANCHO DOBLE CLÁSICA II 206 MCA. HELVEX O SIMILAR </t>
    </r>
    <r>
      <rPr>
        <sz val="9"/>
        <color theme="1"/>
        <rFont val="Calibri"/>
        <family val="2"/>
        <scheme val="minor"/>
      </rPr>
      <t>INCLUYE: ACARREO, CORTES, LIMPIADOR, DESPERDICIOS, PRUEBAS, SUPERVISION Y HERRAMIENTAS.</t>
    </r>
  </si>
  <si>
    <r>
      <t xml:space="preserve">SUMINISTRO E INSTALACIÓN DE PORTARROLLOS DE PAPEL HIGIÉNICO PARA ROLLO GIGANTE MOD. 7398-2 MCA. SANILOCK O SIMILAR </t>
    </r>
    <r>
      <rPr>
        <sz val="9"/>
        <color theme="1"/>
        <rFont val="Calibri"/>
        <family val="2"/>
        <scheme val="minor"/>
      </rPr>
      <t>INCLUYE: ACARREO, CORTES, LIMPIADOR, DESPERDICIOS, PRUEBAS, SUPERVISION Y HERRAMIENTAS.</t>
    </r>
  </si>
  <si>
    <r>
      <t xml:space="preserve">REDUCCIÓN BUSHING 1 "x3/4" </t>
    </r>
    <r>
      <rPr>
        <sz val="9"/>
        <color theme="1"/>
        <rFont val="Calibri"/>
        <family val="2"/>
        <scheme val="minor"/>
      </rPr>
      <t>INCLUYE: SOPORTERÍA, ACARREO, CORTES,  PEGAMENTO WEL-DON 705 O SIMILAR, LIMPIADOR, DESPERDICIOS, PRUEBAS, SUPERVISION Y HERRAMIENTAS.</t>
    </r>
  </si>
  <si>
    <r>
      <t xml:space="preserve">REDUCCIÓN BUSHING 2"x1" </t>
    </r>
    <r>
      <rPr>
        <sz val="9"/>
        <color theme="1"/>
        <rFont val="Calibri"/>
        <family val="2"/>
        <scheme val="minor"/>
      </rPr>
      <t>INCLUYE: SOPORTERÍA, ACARREO, CORTES,  PEGAMENTO WEL-DON 705 O SIMILAR, LIMPIADOR, DESPERDICIOS, PRUEBAS, SUPERVISION Y HERRAMIENTAS.</t>
    </r>
  </si>
  <si>
    <t>UBICACION  :  CALLE 5 DE MAYO ESQUINA ESCOBEDO, COL. CENTRO   (LATITUD: 25.673360, LONGITUD: -100.310885)</t>
  </si>
  <si>
    <t>FECHA: 05-SEP-2020</t>
  </si>
  <si>
    <t>CONSECUTIVO</t>
  </si>
  <si>
    <t>No. CPTO.</t>
  </si>
  <si>
    <t>CONCEPTO</t>
  </si>
  <si>
    <t>UNID.</t>
  </si>
  <si>
    <t>CANT.</t>
  </si>
  <si>
    <t>PROYECTO :    RECONSTRUCCIÓN DE  EDIFICIO DE LA SUBSECRETARÍA DE INGRESOS DE LA SECRETARÍA GENERAL DE FINANZAS Y TESORERÍA 
                        GENERAL DEL ESTADO (ADECUACIONES CONSTRUCTIVAS N1 - N2)</t>
  </si>
  <si>
    <t>OBRA         :    RECONSTRUCCIÓN DE  EDIFICIO DE LA SUBSECRETARÍA DE INGRESOS DE LA SECRETARÍA GENERAL DE FINANZAS Y TESORERÍA 
                        GENERAL DEL ESTADO  (ADECUACIONES CONSTRUCTIVAS N1 - N2)</t>
  </si>
  <si>
    <t>ARREGLO CUARTO DE MÁQUINAS DE LA TUBERÍA DE SUCCIÓN Y DESCARGA INCLUYE: TUBERÍA CED40 DE 4", CODOS, TEES, COPLES, BRIDAS, UNIONES, PASOS POR MURO, SOPORTERÍA, NIPLES, JUNTA FLEXIBLE, EMPAQUES, TORNILLOS, VALVULAS CHECK, VÁLVULA MARIPOSA, VALVULA COMPUERTA, SUMINISTRO, ACARREO, INSTALACIÓN, DESPERDICIOS, MANO DE OBRA, EQUIPO Y HERRAMIENTAS Y TODO LO NECESARIO PARA SU CORRECTO FUNCIONAMIENTO.</t>
  </si>
  <si>
    <t>COLUMNA PRINCIPAL Y DERIVACIÓN EN 4" (100 MM) INCLUYE: 70 ML DE TUBO CS CED10 4", 8  TEES Y 4 CODOS DE 90°. INCLUYE: SOPORTERÍA, ACARREO, CORTES,  DESPERDICIOS, PRUEBAS, SUPERVISION Y HERRAMIENTAS Y TODO LO NECESARIO PARA SU CORRECTO FUNCIONAMIENTO.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</si>
</sst>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quot;$&quot;* #,##0.00_-;_-&quot;$&quot;* &quot;-&quot;??_-;_-@"/>
  </numFmts>
  <fonts count="20" x14ac:knownFonts="1">
    <font>
      <sz val="11"/>
      <color rgb="FF000000"/>
      <name val="Calibri"/>
    </font>
    <font>
      <sz val="11"/>
      <color theme="1"/>
      <name val="Calibri"/>
      <family val="2"/>
      <scheme val="minor"/>
    </font>
    <font>
      <sz val="11"/>
      <color theme="1"/>
      <name val="Calibri"/>
      <family val="2"/>
      <scheme val="minor"/>
    </font>
    <font>
      <sz val="9"/>
      <color rgb="FF000000"/>
      <name val="Calibri"/>
      <family val="2"/>
    </font>
    <font>
      <sz val="10"/>
      <name val="Courier"/>
      <family val="3"/>
    </font>
    <font>
      <b/>
      <sz val="9"/>
      <color rgb="FF000000"/>
      <name val="Calibri"/>
      <family val="2"/>
    </font>
    <font>
      <sz val="11"/>
      <color rgb="FF000000"/>
      <name val="Calibri"/>
      <family val="2"/>
    </font>
    <font>
      <sz val="9"/>
      <color rgb="FF000000"/>
      <name val="Calibri"/>
      <family val="2"/>
      <scheme val="minor"/>
    </font>
    <font>
      <b/>
      <sz val="9"/>
      <color rgb="FF000000"/>
      <name val="Calibri"/>
      <family val="2"/>
      <scheme val="minor"/>
    </font>
    <font>
      <sz val="9"/>
      <name val="Calibri"/>
      <family val="2"/>
      <scheme val="minor"/>
    </font>
    <font>
      <b/>
      <sz val="9"/>
      <name val="Calibri"/>
      <family val="2"/>
      <scheme val="minor"/>
    </font>
    <font>
      <sz val="9"/>
      <color theme="1"/>
      <name val="Calibri"/>
      <family val="2"/>
      <scheme val="minor"/>
    </font>
    <font>
      <b/>
      <sz val="9"/>
      <color theme="1"/>
      <name val="Calibri"/>
      <family val="2"/>
      <scheme val="minor"/>
    </font>
    <font>
      <b/>
      <sz val="9"/>
      <color rgb="FFFFFFFF"/>
      <name val="Calibri"/>
      <family val="2"/>
      <scheme val="minor"/>
    </font>
    <font>
      <b/>
      <sz val="14"/>
      <color rgb="FF000000"/>
      <name val="Calibri"/>
      <family val="2"/>
      <scheme val="minor"/>
    </font>
    <font>
      <sz val="11"/>
      <color rgb="FF000000"/>
      <name val="Calibri"/>
      <family val="2"/>
    </font>
    <font>
      <b/>
      <sz val="11"/>
      <name val="Calibri"/>
      <family val="2"/>
      <scheme val="minor"/>
    </font>
    <font>
      <b/>
      <sz val="12"/>
      <color rgb="FF000000"/>
      <name val="Calibri"/>
      <family val="2"/>
      <scheme val="minor"/>
    </font>
    <font>
      <b/>
      <sz val="11"/>
      <color rgb="FF000000"/>
      <name val="Calibri"/>
      <family val="2"/>
      <scheme val="minor"/>
    </font>
    <font>
      <sz val="10"/>
      <color theme="1"/>
      <name val="Calibri"/>
      <family val="2"/>
      <scheme val="minor"/>
    </font>
  </fonts>
  <fills count="7">
    <fill>
      <patternFill patternType="none"/>
    </fill>
    <fill>
      <patternFill patternType="gray125"/>
    </fill>
    <fill>
      <patternFill patternType="solid">
        <fgColor rgb="FF811981"/>
        <bgColor rgb="FF811981"/>
      </patternFill>
    </fill>
    <fill>
      <patternFill patternType="solid">
        <fgColor rgb="FFD9D9D9"/>
        <bgColor rgb="FFD9D9D9"/>
      </patternFill>
    </fill>
    <fill>
      <patternFill patternType="solid">
        <fgColor theme="6" tint="0.79998168889431442"/>
        <bgColor indexed="64"/>
      </patternFill>
    </fill>
    <fill>
      <patternFill patternType="solid">
        <fgColor theme="6" tint="0.79998168889431442"/>
        <bgColor rgb="FFD9D9D9"/>
      </patternFill>
    </fill>
    <fill>
      <patternFill patternType="solid">
        <fgColor rgb="FFFFC000"/>
        <bgColor rgb="FFFFC000"/>
      </patternFill>
    </fill>
  </fills>
  <borders count="5">
    <border>
      <left/>
      <right/>
      <top/>
      <bottom/>
      <diagonal/>
    </border>
    <border>
      <left/>
      <right/>
      <top/>
      <bottom style="medium">
        <color rgb="FF000000"/>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6">
    <xf numFmtId="0" fontId="0" fillId="0" borderId="0"/>
    <xf numFmtId="39" fontId="4" fillId="0" borderId="0"/>
    <xf numFmtId="0" fontId="6" fillId="0" borderId="0"/>
    <xf numFmtId="0" fontId="2" fillId="0" borderId="0"/>
    <xf numFmtId="44" fontId="15" fillId="0" borderId="0" applyFont="0" applyFill="0" applyBorder="0" applyAlignment="0" applyProtection="0"/>
    <xf numFmtId="0" fontId="1" fillId="0" borderId="0"/>
  </cellStyleXfs>
  <cellXfs count="112">
    <xf numFmtId="0" fontId="0" fillId="0" borderId="0" xfId="0"/>
    <xf numFmtId="0" fontId="0" fillId="0" borderId="0" xfId="0" applyFont="1" applyAlignment="1"/>
    <xf numFmtId="0" fontId="0" fillId="0" borderId="0" xfId="0" applyFont="1" applyAlignment="1">
      <alignment vertical="top"/>
    </xf>
    <xf numFmtId="0" fontId="8" fillId="3" borderId="0" xfId="0" applyFont="1" applyFill="1" applyAlignment="1">
      <alignment horizontal="left" vertical="top"/>
    </xf>
    <xf numFmtId="0" fontId="7" fillId="3" borderId="0" xfId="0" applyFont="1" applyFill="1" applyAlignment="1">
      <alignment horizontal="center" vertical="top"/>
    </xf>
    <xf numFmtId="4" fontId="7" fillId="3" borderId="0" xfId="0" applyNumberFormat="1" applyFont="1" applyFill="1" applyAlignment="1">
      <alignment horizontal="center" vertical="top"/>
    </xf>
    <xf numFmtId="165" fontId="7" fillId="3" borderId="0" xfId="0" applyNumberFormat="1" applyFont="1" applyFill="1" applyAlignment="1">
      <alignment vertical="top"/>
    </xf>
    <xf numFmtId="4" fontId="7" fillId="3" borderId="0" xfId="0" applyNumberFormat="1" applyFont="1" applyFill="1" applyAlignment="1">
      <alignment vertical="top"/>
    </xf>
    <xf numFmtId="0" fontId="7" fillId="0" borderId="0" xfId="0" applyFont="1" applyAlignment="1"/>
    <xf numFmtId="0" fontId="7" fillId="0" borderId="0" xfId="0" applyFont="1" applyFill="1" applyBorder="1" applyAlignment="1">
      <alignment horizontal="center" vertical="top" wrapText="1"/>
    </xf>
    <xf numFmtId="0" fontId="13" fillId="2" borderId="0" xfId="0" applyFont="1" applyFill="1" applyBorder="1" applyAlignment="1">
      <alignment horizontal="left" vertical="top"/>
    </xf>
    <xf numFmtId="4" fontId="7" fillId="2" borderId="0" xfId="0" applyNumberFormat="1" applyFont="1" applyFill="1" applyBorder="1" applyAlignment="1">
      <alignment horizontal="center" vertical="top" wrapText="1"/>
    </xf>
    <xf numFmtId="165" fontId="7" fillId="2" borderId="0" xfId="0" applyNumberFormat="1" applyFont="1" applyFill="1" applyBorder="1" applyAlignment="1">
      <alignment horizontal="right" vertical="top" wrapText="1"/>
    </xf>
    <xf numFmtId="4" fontId="7" fillId="2" borderId="0" xfId="0" applyNumberFormat="1" applyFont="1" applyFill="1" applyBorder="1" applyAlignment="1">
      <alignment vertical="top" wrapText="1"/>
    </xf>
    <xf numFmtId="0" fontId="8" fillId="3" borderId="0" xfId="2" applyFont="1" applyFill="1" applyBorder="1" applyAlignment="1">
      <alignment horizontal="left" vertical="top"/>
    </xf>
    <xf numFmtId="0" fontId="7" fillId="0" borderId="0" xfId="0" applyFont="1" applyFill="1" applyBorder="1" applyAlignment="1">
      <alignment horizontal="center" vertical="top"/>
    </xf>
    <xf numFmtId="0" fontId="11" fillId="0" borderId="0" xfId="2" applyFont="1" applyFill="1" applyBorder="1" applyAlignment="1">
      <alignment vertical="top" wrapText="1"/>
    </xf>
    <xf numFmtId="0" fontId="0" fillId="0" borderId="0" xfId="0" applyFont="1" applyAlignment="1">
      <alignment horizontal="justify" vertical="top"/>
    </xf>
    <xf numFmtId="165" fontId="7" fillId="0" borderId="0" xfId="0" applyNumberFormat="1" applyFont="1" applyFill="1" applyBorder="1" applyAlignment="1">
      <alignment vertical="top"/>
    </xf>
    <xf numFmtId="165" fontId="7" fillId="0" borderId="0" xfId="0" applyNumberFormat="1" applyFont="1" applyFill="1" applyBorder="1" applyAlignment="1">
      <alignment horizontal="right" vertical="top" wrapText="1"/>
    </xf>
    <xf numFmtId="0" fontId="7" fillId="0" borderId="0" xfId="0" applyFont="1" applyFill="1" applyBorder="1" applyAlignment="1"/>
    <xf numFmtId="4" fontId="7" fillId="0" borderId="0" xfId="0" applyNumberFormat="1" applyFont="1" applyFill="1" applyBorder="1" applyAlignment="1">
      <alignment vertical="top"/>
    </xf>
    <xf numFmtId="4" fontId="7" fillId="0" borderId="0" xfId="0" applyNumberFormat="1" applyFont="1" applyFill="1" applyBorder="1" applyAlignment="1">
      <alignment vertical="top" wrapText="1"/>
    </xf>
    <xf numFmtId="0" fontId="0" fillId="0" borderId="0" xfId="0" applyFont="1" applyFill="1" applyAlignment="1"/>
    <xf numFmtId="0" fontId="7" fillId="2" borderId="0" xfId="0" applyFont="1" applyFill="1" applyBorder="1" applyAlignment="1">
      <alignment horizontal="center" vertical="top" wrapText="1"/>
    </xf>
    <xf numFmtId="0" fontId="11" fillId="0" borderId="0" xfId="2" applyFont="1" applyFill="1" applyBorder="1" applyAlignment="1">
      <alignment horizontal="center" vertical="top"/>
    </xf>
    <xf numFmtId="0" fontId="8" fillId="3" borderId="0" xfId="2" applyFont="1" applyFill="1" applyAlignment="1">
      <alignment horizontal="left" vertical="top"/>
    </xf>
    <xf numFmtId="0" fontId="7" fillId="0" borderId="0" xfId="0" applyFont="1" applyAlignment="1">
      <alignment horizontal="center" vertical="top"/>
    </xf>
    <xf numFmtId="0" fontId="11" fillId="0" borderId="0" xfId="2" applyFont="1" applyAlignment="1">
      <alignment horizontal="left" vertical="top" wrapText="1"/>
    </xf>
    <xf numFmtId="0" fontId="16" fillId="0" borderId="0" xfId="0" applyFont="1" applyAlignment="1">
      <alignment vertical="top"/>
    </xf>
    <xf numFmtId="44" fontId="9" fillId="0" borderId="0" xfId="4" applyFont="1" applyAlignment="1">
      <alignment horizontal="right" vertical="top" wrapText="1"/>
    </xf>
    <xf numFmtId="44" fontId="9" fillId="0" borderId="0" xfId="4" applyFont="1" applyAlignment="1">
      <alignment horizontal="center" vertical="top"/>
    </xf>
    <xf numFmtId="44" fontId="7" fillId="0" borderId="0" xfId="4" applyFont="1" applyAlignment="1">
      <alignment vertical="top" wrapText="1"/>
    </xf>
    <xf numFmtId="165" fontId="9" fillId="0" borderId="0" xfId="0" applyNumberFormat="1" applyFont="1" applyAlignment="1">
      <alignment horizontal="right" vertical="top" wrapText="1"/>
    </xf>
    <xf numFmtId="0" fontId="8" fillId="0" borderId="0" xfId="2" applyFont="1" applyAlignment="1">
      <alignment horizontal="justify" vertical="top" wrapText="1"/>
    </xf>
    <xf numFmtId="0" fontId="7" fillId="0" borderId="0" xfId="2" applyFont="1" applyAlignment="1">
      <alignment horizontal="center" vertical="top" wrapText="1"/>
    </xf>
    <xf numFmtId="0" fontId="7" fillId="0" borderId="0" xfId="2" applyFont="1" applyAlignment="1">
      <alignment horizontal="justify" vertical="top" wrapText="1"/>
    </xf>
    <xf numFmtId="0" fontId="12" fillId="0" borderId="0" xfId="2" applyFont="1" applyAlignment="1">
      <alignment horizontal="left" vertical="top" wrapText="1"/>
    </xf>
    <xf numFmtId="0" fontId="11" fillId="0" borderId="0" xfId="2" applyFont="1" applyAlignment="1">
      <alignment horizontal="center" vertical="top" wrapText="1"/>
    </xf>
    <xf numFmtId="0" fontId="7" fillId="0" borderId="0" xfId="0" applyFont="1" applyAlignment="1">
      <alignment horizontal="justify" vertical="top" wrapText="1"/>
    </xf>
    <xf numFmtId="4" fontId="7" fillId="0" borderId="0" xfId="0" applyNumberFormat="1" applyFont="1" applyAlignment="1">
      <alignment horizontal="center" vertical="top"/>
    </xf>
    <xf numFmtId="0" fontId="9" fillId="0" borderId="0" xfId="0" applyFont="1" applyAlignment="1">
      <alignment horizontal="justify" vertical="top" wrapText="1"/>
    </xf>
    <xf numFmtId="0" fontId="7" fillId="0" borderId="0" xfId="0" applyFont="1" applyAlignment="1">
      <alignment horizontal="center" vertical="top" wrapText="1"/>
    </xf>
    <xf numFmtId="0" fontId="11" fillId="0" borderId="0" xfId="0" applyFont="1" applyAlignment="1">
      <alignment horizontal="justify" vertical="top" wrapText="1"/>
    </xf>
    <xf numFmtId="0" fontId="7" fillId="0" borderId="0" xfId="2" applyFont="1" applyAlignment="1">
      <alignment horizontal="left" vertical="top"/>
    </xf>
    <xf numFmtId="0" fontId="7" fillId="0" borderId="0" xfId="2" applyFont="1" applyAlignment="1">
      <alignment horizontal="center" vertical="top"/>
    </xf>
    <xf numFmtId="165" fontId="7" fillId="0" borderId="0" xfId="0" applyNumberFormat="1" applyFont="1" applyAlignment="1">
      <alignment horizontal="right" vertical="top" wrapText="1"/>
    </xf>
    <xf numFmtId="3" fontId="11" fillId="0" borderId="0" xfId="2" applyNumberFormat="1" applyFont="1" applyAlignment="1">
      <alignment horizontal="center" vertical="top" wrapText="1"/>
    </xf>
    <xf numFmtId="44" fontId="7" fillId="0" borderId="0" xfId="4" applyFont="1" applyAlignment="1">
      <alignment vertical="top"/>
    </xf>
    <xf numFmtId="0" fontId="12" fillId="0" borderId="0" xfId="2" applyFont="1" applyAlignment="1">
      <alignment horizontal="left" vertical="center" wrapText="1"/>
    </xf>
    <xf numFmtId="0" fontId="11" fillId="0" borderId="0" xfId="2" applyFont="1" applyAlignment="1">
      <alignment horizontal="left" vertical="center" wrapText="1"/>
    </xf>
    <xf numFmtId="0" fontId="12" fillId="0" borderId="0" xfId="2" applyFont="1" applyFill="1" applyAlignment="1">
      <alignment horizontal="left" vertical="top" wrapText="1"/>
    </xf>
    <xf numFmtId="0" fontId="7" fillId="0" borderId="0" xfId="0" applyFont="1" applyAlignment="1">
      <alignment horizontal="justify" vertical="top"/>
    </xf>
    <xf numFmtId="164" fontId="9" fillId="0" borderId="0" xfId="0" applyNumberFormat="1" applyFont="1" applyAlignment="1">
      <alignment horizontal="right" vertical="top"/>
    </xf>
    <xf numFmtId="164" fontId="9" fillId="0" borderId="0" xfId="0" applyNumberFormat="1" applyFont="1" applyAlignment="1">
      <alignment horizontal="center" vertical="top"/>
    </xf>
    <xf numFmtId="0" fontId="7" fillId="0" borderId="0" xfId="0" applyFont="1" applyAlignment="1">
      <alignment vertical="top"/>
    </xf>
    <xf numFmtId="0" fontId="14" fillId="0" borderId="0" xfId="0" applyFont="1" applyAlignment="1">
      <alignment horizontal="center" vertical="top"/>
    </xf>
    <xf numFmtId="0" fontId="17" fillId="0" borderId="0" xfId="0" applyFont="1" applyAlignment="1">
      <alignment horizontal="center" vertical="top"/>
    </xf>
    <xf numFmtId="0" fontId="18" fillId="0" borderId="0" xfId="0" applyFont="1" applyAlignment="1">
      <alignment horizontal="center" vertical="top"/>
    </xf>
    <xf numFmtId="39" fontId="10" fillId="0" borderId="0" xfId="1" applyFont="1" applyBorder="1" applyAlignment="1" applyProtection="1">
      <alignment horizontal="left" vertical="top" wrapText="1"/>
    </xf>
    <xf numFmtId="39" fontId="10" fillId="0" borderId="0" xfId="1" applyFont="1" applyBorder="1" applyAlignment="1" applyProtection="1">
      <alignment horizontal="left" vertical="top"/>
    </xf>
    <xf numFmtId="39" fontId="10" fillId="0" borderId="0" xfId="1" applyFont="1" applyBorder="1" applyAlignment="1" applyProtection="1">
      <alignment vertical="top"/>
    </xf>
    <xf numFmtId="39" fontId="10" fillId="0" borderId="0" xfId="1" applyFont="1" applyBorder="1" applyAlignment="1" applyProtection="1">
      <alignment horizontal="center" vertical="top"/>
    </xf>
    <xf numFmtId="39" fontId="10" fillId="0" borderId="0" xfId="1" applyFont="1" applyBorder="1" applyAlignment="1" applyProtection="1">
      <alignment horizontal="right" vertical="top"/>
    </xf>
    <xf numFmtId="4" fontId="10" fillId="0" borderId="1" xfId="0" applyNumberFormat="1" applyFont="1" applyBorder="1" applyAlignment="1">
      <alignment horizontal="right" vertical="top" wrapText="1"/>
    </xf>
    <xf numFmtId="0" fontId="10" fillId="0" borderId="0" xfId="0" applyFont="1" applyAlignment="1">
      <alignment horizontal="right" vertical="top"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4" fontId="8" fillId="6" borderId="3" xfId="0" applyNumberFormat="1" applyFont="1" applyFill="1" applyBorder="1" applyAlignment="1">
      <alignment horizontal="center" vertical="center" wrapText="1"/>
    </xf>
    <xf numFmtId="165" fontId="8" fillId="6" borderId="3" xfId="0" applyNumberFormat="1" applyFont="1" applyFill="1" applyBorder="1" applyAlignment="1">
      <alignment horizontal="center" vertical="center" wrapText="1"/>
    </xf>
    <xf numFmtId="0" fontId="19" fillId="0" borderId="0" xfId="5" applyFont="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4" fontId="5" fillId="0" borderId="0" xfId="0" applyNumberFormat="1"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3" fillId="0" borderId="0" xfId="0" applyFont="1" applyFill="1" applyAlignment="1">
      <alignment vertical="center"/>
    </xf>
    <xf numFmtId="0" fontId="8" fillId="5" borderId="0" xfId="2" applyFont="1" applyFill="1" applyBorder="1" applyAlignment="1">
      <alignment horizontal="left" vertical="top"/>
    </xf>
    <xf numFmtId="0" fontId="7" fillId="5" borderId="0" xfId="2" applyFont="1" applyFill="1" applyBorder="1" applyAlignment="1">
      <alignment horizontal="center" vertical="top"/>
    </xf>
    <xf numFmtId="0" fontId="7" fillId="0" borderId="0" xfId="2" applyFont="1" applyFill="1" applyBorder="1" applyAlignment="1">
      <alignment horizontal="justify" vertical="top" wrapText="1"/>
    </xf>
    <xf numFmtId="0" fontId="7" fillId="0" borderId="0" xfId="2" applyFont="1" applyFill="1" applyBorder="1" applyAlignment="1">
      <alignment horizontal="center" vertical="top" wrapText="1"/>
    </xf>
    <xf numFmtId="0" fontId="7" fillId="0" borderId="0" xfId="3" applyFont="1" applyFill="1" applyBorder="1" applyAlignment="1">
      <alignment horizontal="justify" vertical="top" wrapText="1"/>
    </xf>
    <xf numFmtId="0" fontId="7" fillId="0" borderId="0" xfId="2" applyFont="1" applyFill="1" applyBorder="1" applyAlignment="1">
      <alignment horizontal="center" vertical="top"/>
    </xf>
    <xf numFmtId="0" fontId="7" fillId="0" borderId="0" xfId="0" applyFont="1" applyFill="1" applyBorder="1" applyAlignment="1">
      <alignment horizontal="justify" vertical="top" wrapText="1"/>
    </xf>
    <xf numFmtId="0" fontId="9" fillId="0" borderId="0" xfId="2" applyFont="1" applyFill="1" applyBorder="1" applyAlignment="1">
      <alignment vertical="top" wrapText="1"/>
    </xf>
    <xf numFmtId="0" fontId="7" fillId="0" borderId="0" xfId="2" applyFont="1" applyAlignment="1">
      <alignment horizontal="left" vertical="top" wrapText="1"/>
    </xf>
    <xf numFmtId="0" fontId="7" fillId="0" borderId="0" xfId="2" applyFont="1" applyAlignment="1">
      <alignment vertical="top" wrapText="1"/>
    </xf>
    <xf numFmtId="0" fontId="7" fillId="0" borderId="0" xfId="3" applyFont="1" applyAlignment="1">
      <alignment horizontal="justify" vertical="top" wrapText="1"/>
    </xf>
    <xf numFmtId="0" fontId="9" fillId="0" borderId="0" xfId="2" applyFont="1" applyAlignment="1">
      <alignment vertical="top" wrapText="1"/>
    </xf>
    <xf numFmtId="0" fontId="13" fillId="2" borderId="0" xfId="2" applyFont="1" applyFill="1" applyBorder="1" applyAlignment="1">
      <alignment horizontal="left" vertical="top"/>
    </xf>
    <xf numFmtId="0" fontId="7" fillId="4" borderId="0" xfId="2" applyFont="1" applyFill="1" applyBorder="1" applyAlignment="1">
      <alignment horizontal="center" vertical="top"/>
    </xf>
    <xf numFmtId="0" fontId="7" fillId="4" borderId="0" xfId="0" applyFont="1" applyFill="1" applyAlignment="1"/>
    <xf numFmtId="0" fontId="7" fillId="0" borderId="0" xfId="0" applyFont="1" applyFill="1" applyAlignment="1"/>
    <xf numFmtId="44" fontId="9" fillId="0" borderId="0" xfId="4" applyFont="1" applyFill="1" applyBorder="1" applyAlignment="1">
      <alignment horizontal="center" vertical="top"/>
    </xf>
    <xf numFmtId="39" fontId="10" fillId="0" borderId="0" xfId="1" applyFont="1" applyBorder="1" applyAlignment="1" applyProtection="1">
      <alignment horizontal="center" vertical="top" wrapText="1"/>
    </xf>
    <xf numFmtId="39" fontId="10" fillId="0" borderId="0" xfId="0" applyNumberFormat="1" applyFont="1" applyAlignment="1">
      <alignment horizontal="center" vertical="top" wrapText="1"/>
    </xf>
    <xf numFmtId="0" fontId="13" fillId="2" borderId="0" xfId="0" applyFont="1" applyFill="1" applyBorder="1" applyAlignment="1">
      <alignment horizontal="center" vertical="top"/>
    </xf>
    <xf numFmtId="0" fontId="8" fillId="3" borderId="0" xfId="0" applyFont="1" applyFill="1" applyAlignment="1">
      <alignment horizontal="center" vertical="top"/>
    </xf>
    <xf numFmtId="0" fontId="13" fillId="2" borderId="0" xfId="2" applyFont="1" applyFill="1" applyBorder="1" applyAlignment="1">
      <alignment horizontal="center" vertical="top"/>
    </xf>
    <xf numFmtId="0" fontId="8" fillId="3" borderId="0" xfId="2" applyFont="1" applyFill="1" applyBorder="1" applyAlignment="1">
      <alignment horizontal="center" vertical="top"/>
    </xf>
    <xf numFmtId="0" fontId="8" fillId="3" borderId="0" xfId="2" applyFont="1" applyFill="1" applyAlignment="1">
      <alignment horizontal="center" vertical="top"/>
    </xf>
    <xf numFmtId="0" fontId="0" fillId="0" borderId="0" xfId="0" applyFont="1" applyAlignment="1">
      <alignment horizontal="center" vertical="top"/>
    </xf>
    <xf numFmtId="4" fontId="7" fillId="0" borderId="0" xfId="0" applyNumberFormat="1" applyFont="1" applyAlignment="1">
      <alignment horizontal="right" vertical="top"/>
    </xf>
    <xf numFmtId="165" fontId="10" fillId="0" borderId="0" xfId="0" applyNumberFormat="1" applyFont="1" applyAlignment="1">
      <alignment vertical="top" wrapText="1"/>
    </xf>
    <xf numFmtId="39" fontId="10" fillId="0" borderId="0" xfId="1" applyFont="1" applyBorder="1" applyAlignment="1" applyProtection="1">
      <alignment vertical="top" wrapText="1"/>
      <protection locked="0"/>
    </xf>
    <xf numFmtId="4" fontId="10" fillId="0" borderId="1" xfId="0" applyNumberFormat="1" applyFont="1" applyBorder="1" applyAlignment="1">
      <alignment horizontal="center" vertical="top"/>
    </xf>
    <xf numFmtId="165" fontId="8" fillId="6" borderId="4" xfId="0" applyNumberFormat="1" applyFont="1" applyFill="1" applyBorder="1" applyAlignment="1">
      <alignment horizontal="center" vertical="top" wrapText="1"/>
    </xf>
    <xf numFmtId="165" fontId="5" fillId="0" borderId="0" xfId="0" applyNumberFormat="1" applyFont="1" applyFill="1" applyBorder="1" applyAlignment="1">
      <alignment horizontal="center" vertical="top" wrapText="1"/>
    </xf>
    <xf numFmtId="165" fontId="7" fillId="2" borderId="0" xfId="0" applyNumberFormat="1" applyFont="1" applyFill="1" applyBorder="1" applyAlignment="1">
      <alignment horizontal="center" vertical="top" wrapText="1"/>
    </xf>
    <xf numFmtId="165" fontId="7" fillId="0" borderId="0" xfId="0" applyNumberFormat="1" applyFont="1" applyFill="1" applyBorder="1" applyAlignment="1">
      <alignment horizontal="center" vertical="top" wrapText="1"/>
    </xf>
    <xf numFmtId="0" fontId="7" fillId="4" borderId="0" xfId="0" applyFont="1" applyFill="1" applyAlignment="1">
      <alignment vertical="top"/>
    </xf>
    <xf numFmtId="44" fontId="7" fillId="0" borderId="0" xfId="0" applyNumberFormat="1" applyFont="1" applyAlignment="1">
      <alignment horizontal="center" vertical="top"/>
    </xf>
    <xf numFmtId="44" fontId="0" fillId="0" borderId="0" xfId="4" applyFont="1" applyAlignment="1">
      <alignment horizontal="center" vertical="top"/>
    </xf>
  </cellXfs>
  <cellStyles count="6">
    <cellStyle name="Moneda" xfId="4" builtinId="4"/>
    <cellStyle name="Normal" xfId="0" builtinId="0"/>
    <cellStyle name="Normal 2" xfId="2"/>
    <cellStyle name="Normal 4" xfId="3"/>
    <cellStyle name="Normal 6" xfId="5"/>
    <cellStyle name="Normal_ELECT. SENDERO-COLOMBIA" xfId="1"/>
  </cellStyles>
  <dxfs count="0"/>
  <tableStyles count="0" defaultTableStyle="TableStyleMedium2" defaultPivotStyle="PivotStyleLight16"/>
  <colors>
    <mruColors>
      <color rgb="FF811981"/>
      <color rgb="FF703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9526</xdr:rowOff>
    </xdr:from>
    <xdr:to>
      <xdr:col>2</xdr:col>
      <xdr:colOff>962025</xdr:colOff>
      <xdr:row>3</xdr:row>
      <xdr:rowOff>143243</xdr:rowOff>
    </xdr:to>
    <xdr:pic>
      <xdr:nvPicPr>
        <xdr:cNvPr id="3" name="Imagen 2">
          <a:extLst>
            <a:ext uri="{FF2B5EF4-FFF2-40B4-BE49-F238E27FC236}">
              <a16:creationId xmlns="" xmlns:a16="http://schemas.microsoft.com/office/drawing/2014/main" id="{68E97B6E-57FF-4EA1-959D-5EE4BB6CC3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6"/>
          <a:ext cx="1933575" cy="7623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9"/>
  <sheetViews>
    <sheetView tabSelected="1" view="pageBreakPreview" zoomScaleNormal="100" zoomScaleSheetLayoutView="100" workbookViewId="0">
      <selection activeCell="G15" sqref="G15"/>
    </sheetView>
  </sheetViews>
  <sheetFormatPr baseColWidth="10" defaultColWidth="14.42578125" defaultRowHeight="15" x14ac:dyDescent="0.25"/>
  <cols>
    <col min="1" max="1" width="7.7109375" style="100" customWidth="1"/>
    <col min="2" max="2" width="7.7109375" style="2" customWidth="1"/>
    <col min="3" max="3" width="46.7109375" style="17" customWidth="1"/>
    <col min="4" max="4" width="7.7109375" style="2" customWidth="1"/>
    <col min="5" max="6" width="11.7109375" style="2" customWidth="1"/>
    <col min="7" max="7" width="20.7109375" style="2" customWidth="1"/>
    <col min="8" max="8" width="16.7109375" style="100" customWidth="1"/>
    <col min="9" max="16384" width="14.42578125" style="1"/>
  </cols>
  <sheetData>
    <row r="1" spans="1:14" s="8" customFormat="1" ht="12" x14ac:dyDescent="0.2">
      <c r="A1" s="27"/>
      <c r="B1" s="27"/>
      <c r="C1" s="52"/>
      <c r="D1" s="27"/>
      <c r="E1" s="40"/>
      <c r="F1" s="53"/>
      <c r="G1" s="54"/>
      <c r="H1" s="54"/>
      <c r="I1" s="55"/>
    </row>
    <row r="2" spans="1:14" s="8" customFormat="1" ht="18.75" x14ac:dyDescent="0.2">
      <c r="A2" s="27"/>
      <c r="B2" s="27"/>
      <c r="C2" s="56" t="s">
        <v>0</v>
      </c>
      <c r="D2" s="56"/>
      <c r="E2" s="56"/>
      <c r="F2" s="56"/>
      <c r="G2" s="56"/>
      <c r="H2" s="54"/>
      <c r="I2" s="55"/>
    </row>
    <row r="3" spans="1:14" s="8" customFormat="1" ht="15.75" x14ac:dyDescent="0.2">
      <c r="A3" s="27"/>
      <c r="B3" s="27"/>
      <c r="C3" s="57" t="s">
        <v>1</v>
      </c>
      <c r="D3" s="57"/>
      <c r="E3" s="57"/>
      <c r="F3" s="57"/>
      <c r="G3" s="57"/>
      <c r="H3" s="54"/>
      <c r="I3" s="55"/>
    </row>
    <row r="4" spans="1:14" s="8" customFormat="1" x14ac:dyDescent="0.2">
      <c r="A4" s="27"/>
      <c r="B4" s="27"/>
      <c r="C4" s="58" t="s">
        <v>2</v>
      </c>
      <c r="D4" s="58"/>
      <c r="E4" s="58"/>
      <c r="F4" s="58"/>
      <c r="G4" s="58"/>
      <c r="H4" s="54"/>
      <c r="I4" s="55"/>
    </row>
    <row r="5" spans="1:14" s="8" customFormat="1" ht="12" x14ac:dyDescent="0.2">
      <c r="A5" s="27"/>
      <c r="B5" s="27"/>
      <c r="C5" s="52"/>
      <c r="D5" s="27"/>
      <c r="E5" s="55"/>
      <c r="F5" s="53"/>
      <c r="G5" s="54"/>
      <c r="H5" s="54"/>
      <c r="I5" s="55"/>
    </row>
    <row r="6" spans="1:14" s="8" customFormat="1" ht="26.1" customHeight="1" x14ac:dyDescent="0.2">
      <c r="A6" s="93"/>
      <c r="B6" s="59" t="s">
        <v>169</v>
      </c>
      <c r="C6" s="59"/>
      <c r="D6" s="59"/>
      <c r="E6" s="59"/>
      <c r="F6" s="59"/>
      <c r="G6" s="59"/>
      <c r="H6" s="102" t="s">
        <v>3</v>
      </c>
      <c r="I6" s="55"/>
    </row>
    <row r="7" spans="1:14" s="8" customFormat="1" ht="26.1" customHeight="1" x14ac:dyDescent="0.2">
      <c r="A7" s="94"/>
      <c r="B7" s="59" t="s">
        <v>170</v>
      </c>
      <c r="C7" s="59"/>
      <c r="D7" s="59"/>
      <c r="E7" s="59"/>
      <c r="F7" s="59"/>
      <c r="G7" s="59"/>
      <c r="H7" s="103" t="s">
        <v>4</v>
      </c>
      <c r="I7" s="55"/>
    </row>
    <row r="8" spans="1:14" s="8" customFormat="1" ht="12" x14ac:dyDescent="0.2">
      <c r="A8" s="94"/>
      <c r="B8" s="60" t="s">
        <v>162</v>
      </c>
      <c r="C8" s="60"/>
      <c r="D8" s="60"/>
      <c r="E8" s="60"/>
      <c r="F8" s="60"/>
      <c r="G8" s="60"/>
      <c r="H8" s="94"/>
      <c r="I8" s="55"/>
      <c r="J8" s="55"/>
      <c r="K8" s="55"/>
      <c r="L8" s="55"/>
      <c r="M8" s="55"/>
      <c r="N8" s="55"/>
    </row>
    <row r="9" spans="1:14" s="8" customFormat="1" ht="12" x14ac:dyDescent="0.2">
      <c r="A9" s="94"/>
      <c r="B9" s="61" t="s">
        <v>5</v>
      </c>
      <c r="D9" s="62"/>
      <c r="E9" s="61"/>
      <c r="F9" s="63"/>
      <c r="G9" s="61"/>
      <c r="H9" s="54"/>
      <c r="I9" s="55"/>
      <c r="J9" s="55"/>
      <c r="K9" s="55"/>
      <c r="L9" s="55"/>
      <c r="M9" s="55"/>
      <c r="N9" s="55"/>
    </row>
    <row r="10" spans="1:14" s="8" customFormat="1" ht="12.75" thickBot="1" x14ac:dyDescent="0.25">
      <c r="A10" s="27"/>
      <c r="B10" s="27"/>
      <c r="C10" s="52"/>
      <c r="D10" s="27"/>
      <c r="E10" s="40"/>
      <c r="F10" s="64" t="s">
        <v>6</v>
      </c>
      <c r="G10" s="65"/>
      <c r="H10" s="104" t="s">
        <v>163</v>
      </c>
      <c r="I10" s="55"/>
      <c r="J10" s="55"/>
      <c r="K10" s="55"/>
      <c r="L10" s="55"/>
      <c r="M10" s="55"/>
      <c r="N10" s="55"/>
    </row>
    <row r="11" spans="1:14" s="70" customFormat="1" ht="24.75" thickBot="1" x14ac:dyDescent="0.3">
      <c r="A11" s="66" t="s">
        <v>164</v>
      </c>
      <c r="B11" s="67" t="s">
        <v>165</v>
      </c>
      <c r="C11" s="67" t="s">
        <v>166</v>
      </c>
      <c r="D11" s="67" t="s">
        <v>167</v>
      </c>
      <c r="E11" s="68" t="s">
        <v>168</v>
      </c>
      <c r="F11" s="69" t="s">
        <v>7</v>
      </c>
      <c r="G11" s="68" t="s">
        <v>8</v>
      </c>
      <c r="H11" s="105" t="s">
        <v>9</v>
      </c>
    </row>
    <row r="12" spans="1:14" s="75" customFormat="1" ht="12" x14ac:dyDescent="0.25">
      <c r="A12" s="71"/>
      <c r="B12" s="71"/>
      <c r="C12" s="72"/>
      <c r="D12" s="71"/>
      <c r="E12" s="73"/>
      <c r="F12" s="74"/>
      <c r="G12" s="73"/>
      <c r="H12" s="106"/>
    </row>
    <row r="13" spans="1:14" x14ac:dyDescent="0.25">
      <c r="A13" s="95"/>
      <c r="B13" s="10"/>
      <c r="C13" s="10" t="s">
        <v>10</v>
      </c>
      <c r="D13" s="24"/>
      <c r="E13" s="11"/>
      <c r="F13" s="12"/>
      <c r="G13" s="13"/>
      <c r="H13" s="107"/>
    </row>
    <row r="14" spans="1:14" s="8" customFormat="1" ht="12" x14ac:dyDescent="0.2">
      <c r="A14" s="96"/>
      <c r="B14" s="3"/>
      <c r="C14" s="3" t="s">
        <v>11</v>
      </c>
      <c r="D14" s="4"/>
      <c r="E14" s="5"/>
      <c r="F14" s="6"/>
      <c r="G14" s="7"/>
      <c r="H14" s="7"/>
    </row>
    <row r="15" spans="1:14" s="20" customFormat="1" ht="72" x14ac:dyDescent="0.2">
      <c r="A15" s="15">
        <v>10</v>
      </c>
      <c r="B15" s="15"/>
      <c r="C15" s="39" t="s">
        <v>67</v>
      </c>
      <c r="D15" s="27" t="s">
        <v>12</v>
      </c>
      <c r="E15" s="101">
        <v>397</v>
      </c>
      <c r="F15" s="18"/>
      <c r="G15" s="19"/>
      <c r="H15" s="108">
        <f>E15*F15</f>
        <v>0</v>
      </c>
    </row>
    <row r="16" spans="1:14" s="20" customFormat="1" ht="72" x14ac:dyDescent="0.2">
      <c r="A16" s="15">
        <v>20</v>
      </c>
      <c r="B16" s="15"/>
      <c r="C16" s="39" t="s">
        <v>13</v>
      </c>
      <c r="D16" s="27" t="s">
        <v>14</v>
      </c>
      <c r="E16" s="101">
        <v>50</v>
      </c>
      <c r="F16" s="18"/>
      <c r="G16" s="19"/>
      <c r="H16" s="108">
        <f t="shared" ref="H16:H41" si="0">E16*F16</f>
        <v>0</v>
      </c>
    </row>
    <row r="17" spans="1:8" s="20" customFormat="1" ht="108" x14ac:dyDescent="0.2">
      <c r="A17" s="15">
        <v>30</v>
      </c>
      <c r="B17" s="15"/>
      <c r="C17" s="39" t="s">
        <v>66</v>
      </c>
      <c r="D17" s="27" t="s">
        <v>12</v>
      </c>
      <c r="E17" s="101">
        <v>330.46</v>
      </c>
      <c r="F17" s="18"/>
      <c r="G17" s="21"/>
      <c r="H17" s="108">
        <f t="shared" si="0"/>
        <v>0</v>
      </c>
    </row>
    <row r="18" spans="1:8" s="20" customFormat="1" ht="60" x14ac:dyDescent="0.2">
      <c r="A18" s="15">
        <v>40</v>
      </c>
      <c r="B18" s="15"/>
      <c r="C18" s="41" t="s">
        <v>88</v>
      </c>
      <c r="D18" s="27" t="s">
        <v>12</v>
      </c>
      <c r="E18" s="101">
        <v>166.76</v>
      </c>
      <c r="F18" s="18"/>
      <c r="G18" s="21"/>
      <c r="H18" s="108">
        <f t="shared" si="0"/>
        <v>0</v>
      </c>
    </row>
    <row r="19" spans="1:8" s="20" customFormat="1" ht="60" x14ac:dyDescent="0.2">
      <c r="A19" s="15">
        <v>50</v>
      </c>
      <c r="B19" s="15"/>
      <c r="C19" s="39" t="s">
        <v>89</v>
      </c>
      <c r="D19" s="27" t="s">
        <v>12</v>
      </c>
      <c r="E19" s="101">
        <v>117.57</v>
      </c>
      <c r="F19" s="48"/>
      <c r="G19" s="21"/>
      <c r="H19" s="108">
        <f t="shared" si="0"/>
        <v>0</v>
      </c>
    </row>
    <row r="20" spans="1:8" s="20" customFormat="1" ht="60" x14ac:dyDescent="0.2">
      <c r="A20" s="15">
        <v>60</v>
      </c>
      <c r="B20" s="15"/>
      <c r="C20" s="39" t="s">
        <v>15</v>
      </c>
      <c r="D20" s="27" t="s">
        <v>12</v>
      </c>
      <c r="E20" s="101">
        <v>38.659999999999997</v>
      </c>
      <c r="F20" s="48"/>
      <c r="G20" s="21"/>
      <c r="H20" s="108">
        <f t="shared" si="0"/>
        <v>0</v>
      </c>
    </row>
    <row r="21" spans="1:8" s="20" customFormat="1" ht="60" x14ac:dyDescent="0.2">
      <c r="A21" s="15">
        <v>70</v>
      </c>
      <c r="B21" s="15"/>
      <c r="C21" s="39" t="s">
        <v>90</v>
      </c>
      <c r="D21" s="27" t="s">
        <v>12</v>
      </c>
      <c r="E21" s="101">
        <v>6.04</v>
      </c>
      <c r="F21" s="48"/>
      <c r="G21" s="21"/>
      <c r="H21" s="108">
        <f t="shared" si="0"/>
        <v>0</v>
      </c>
    </row>
    <row r="22" spans="1:8" s="20" customFormat="1" ht="48" x14ac:dyDescent="0.2">
      <c r="A22" s="15">
        <v>80</v>
      </c>
      <c r="B22" s="15"/>
      <c r="C22" s="39" t="s">
        <v>16</v>
      </c>
      <c r="D22" s="27" t="s">
        <v>14</v>
      </c>
      <c r="E22" s="101">
        <v>8</v>
      </c>
      <c r="F22" s="48"/>
      <c r="G22" s="21"/>
      <c r="H22" s="108">
        <f t="shared" si="0"/>
        <v>0</v>
      </c>
    </row>
    <row r="23" spans="1:8" s="20" customFormat="1" ht="60" x14ac:dyDescent="0.2">
      <c r="A23" s="15">
        <v>90</v>
      </c>
      <c r="B23" s="15"/>
      <c r="C23" s="39" t="s">
        <v>17</v>
      </c>
      <c r="D23" s="27" t="s">
        <v>14</v>
      </c>
      <c r="E23" s="101">
        <v>4</v>
      </c>
      <c r="F23" s="48"/>
      <c r="G23" s="21"/>
      <c r="H23" s="108">
        <f t="shared" si="0"/>
        <v>0</v>
      </c>
    </row>
    <row r="24" spans="1:8" s="20" customFormat="1" ht="72" x14ac:dyDescent="0.2">
      <c r="A24" s="15">
        <v>100</v>
      </c>
      <c r="B24" s="15"/>
      <c r="C24" s="39" t="s">
        <v>18</v>
      </c>
      <c r="D24" s="27" t="s">
        <v>14</v>
      </c>
      <c r="E24" s="101">
        <v>4</v>
      </c>
      <c r="F24" s="48"/>
      <c r="G24" s="21"/>
      <c r="H24" s="108">
        <f t="shared" si="0"/>
        <v>0</v>
      </c>
    </row>
    <row r="25" spans="1:8" s="8" customFormat="1" ht="12" x14ac:dyDescent="0.2">
      <c r="A25" s="24"/>
      <c r="B25" s="24"/>
      <c r="C25" s="10" t="s">
        <v>19</v>
      </c>
      <c r="D25" s="24"/>
      <c r="E25" s="24"/>
      <c r="F25" s="12"/>
      <c r="G25" s="13"/>
      <c r="H25" s="107"/>
    </row>
    <row r="26" spans="1:8" s="20" customFormat="1" ht="216" x14ac:dyDescent="0.2">
      <c r="A26" s="9">
        <v>110</v>
      </c>
      <c r="B26" s="9"/>
      <c r="C26" s="39" t="s">
        <v>20</v>
      </c>
      <c r="D26" s="42" t="s">
        <v>12</v>
      </c>
      <c r="E26" s="101">
        <v>197.81</v>
      </c>
      <c r="F26" s="19"/>
      <c r="G26" s="22"/>
      <c r="H26" s="108">
        <f t="shared" si="0"/>
        <v>0</v>
      </c>
    </row>
    <row r="27" spans="1:8" s="20" customFormat="1" ht="72" x14ac:dyDescent="0.2">
      <c r="A27" s="15">
        <v>120</v>
      </c>
      <c r="B27" s="15"/>
      <c r="C27" s="39" t="s">
        <v>21</v>
      </c>
      <c r="D27" s="42" t="s">
        <v>22</v>
      </c>
      <c r="E27" s="101">
        <v>158.38</v>
      </c>
      <c r="F27" s="19"/>
      <c r="G27" s="22"/>
      <c r="H27" s="108">
        <f t="shared" si="0"/>
        <v>0</v>
      </c>
    </row>
    <row r="28" spans="1:8" s="20" customFormat="1" ht="60" x14ac:dyDescent="0.2">
      <c r="A28" s="9">
        <v>130</v>
      </c>
      <c r="B28" s="15"/>
      <c r="C28" s="39" t="s">
        <v>68</v>
      </c>
      <c r="D28" s="42" t="s">
        <v>12</v>
      </c>
      <c r="E28" s="101">
        <v>175.29</v>
      </c>
      <c r="F28" s="19"/>
      <c r="G28" s="22"/>
      <c r="H28" s="108">
        <f t="shared" si="0"/>
        <v>0</v>
      </c>
    </row>
    <row r="29" spans="1:8" s="20" customFormat="1" ht="36" x14ac:dyDescent="0.2">
      <c r="A29" s="15">
        <v>140</v>
      </c>
      <c r="B29" s="15"/>
      <c r="C29" s="39" t="s">
        <v>69</v>
      </c>
      <c r="D29" s="42" t="s">
        <v>12</v>
      </c>
      <c r="E29" s="101">
        <v>22.92</v>
      </c>
      <c r="F29" s="19"/>
      <c r="G29" s="22"/>
      <c r="H29" s="108">
        <f t="shared" si="0"/>
        <v>0</v>
      </c>
    </row>
    <row r="30" spans="1:8" s="20" customFormat="1" ht="156" x14ac:dyDescent="0.2">
      <c r="A30" s="9">
        <v>150</v>
      </c>
      <c r="B30" s="15"/>
      <c r="C30" s="39" t="s">
        <v>23</v>
      </c>
      <c r="D30" s="42" t="s">
        <v>24</v>
      </c>
      <c r="E30" s="101">
        <v>20</v>
      </c>
      <c r="F30" s="19"/>
      <c r="G30" s="22"/>
      <c r="H30" s="108">
        <f t="shared" si="0"/>
        <v>0</v>
      </c>
    </row>
    <row r="31" spans="1:8" s="20" customFormat="1" ht="108" x14ac:dyDescent="0.2">
      <c r="A31" s="15">
        <v>160</v>
      </c>
      <c r="B31" s="15"/>
      <c r="C31" s="39" t="s">
        <v>25</v>
      </c>
      <c r="D31" s="42" t="s">
        <v>12</v>
      </c>
      <c r="E31" s="101">
        <v>296.76</v>
      </c>
      <c r="F31" s="19"/>
      <c r="G31" s="22"/>
      <c r="H31" s="108">
        <f t="shared" si="0"/>
        <v>0</v>
      </c>
    </row>
    <row r="32" spans="1:8" s="20" customFormat="1" ht="72" x14ac:dyDescent="0.2">
      <c r="A32" s="9">
        <v>170</v>
      </c>
      <c r="B32" s="15"/>
      <c r="C32" s="43" t="s">
        <v>26</v>
      </c>
      <c r="D32" s="42" t="s">
        <v>12</v>
      </c>
      <c r="E32" s="101">
        <v>365.54</v>
      </c>
      <c r="F32" s="19"/>
      <c r="G32" s="22"/>
      <c r="H32" s="108">
        <f t="shared" si="0"/>
        <v>0</v>
      </c>
    </row>
    <row r="33" spans="1:8" s="20" customFormat="1" ht="120" x14ac:dyDescent="0.2">
      <c r="A33" s="15">
        <v>180</v>
      </c>
      <c r="B33" s="15"/>
      <c r="C33" s="39" t="s">
        <v>27</v>
      </c>
      <c r="D33" s="42" t="s">
        <v>12</v>
      </c>
      <c r="E33" s="101">
        <v>662.3</v>
      </c>
      <c r="F33" s="19"/>
      <c r="G33" s="22"/>
      <c r="H33" s="108">
        <f t="shared" si="0"/>
        <v>0</v>
      </c>
    </row>
    <row r="34" spans="1:8" s="20" customFormat="1" ht="108" x14ac:dyDescent="0.2">
      <c r="A34" s="9">
        <v>190</v>
      </c>
      <c r="B34" s="15"/>
      <c r="C34" s="39" t="s">
        <v>28</v>
      </c>
      <c r="D34" s="42" t="s">
        <v>12</v>
      </c>
      <c r="E34" s="101">
        <v>745.48</v>
      </c>
      <c r="F34" s="19"/>
      <c r="G34" s="22"/>
      <c r="H34" s="108">
        <f t="shared" si="0"/>
        <v>0</v>
      </c>
    </row>
    <row r="35" spans="1:8" s="20" customFormat="1" ht="48" x14ac:dyDescent="0.2">
      <c r="A35" s="15">
        <v>200</v>
      </c>
      <c r="B35" s="15"/>
      <c r="C35" s="39" t="s">
        <v>70</v>
      </c>
      <c r="D35" s="42" t="s">
        <v>12</v>
      </c>
      <c r="E35" s="101">
        <v>720.48</v>
      </c>
      <c r="F35" s="19"/>
      <c r="G35" s="22"/>
      <c r="H35" s="108">
        <f t="shared" si="0"/>
        <v>0</v>
      </c>
    </row>
    <row r="36" spans="1:8" s="20" customFormat="1" ht="120" x14ac:dyDescent="0.2">
      <c r="A36" s="9">
        <v>210</v>
      </c>
      <c r="B36" s="15"/>
      <c r="C36" s="39" t="s">
        <v>91</v>
      </c>
      <c r="D36" s="42" t="s">
        <v>12</v>
      </c>
      <c r="E36" s="101">
        <v>338.9</v>
      </c>
      <c r="F36" s="19"/>
      <c r="G36" s="22"/>
      <c r="H36" s="108">
        <f t="shared" si="0"/>
        <v>0</v>
      </c>
    </row>
    <row r="37" spans="1:8" s="20" customFormat="1" ht="84" x14ac:dyDescent="0.2">
      <c r="A37" s="15">
        <v>220</v>
      </c>
      <c r="B37" s="15"/>
      <c r="C37" s="39" t="s">
        <v>30</v>
      </c>
      <c r="D37" s="42" t="s">
        <v>12</v>
      </c>
      <c r="E37" s="101">
        <v>18.41</v>
      </c>
      <c r="F37" s="19"/>
      <c r="G37" s="22"/>
      <c r="H37" s="108">
        <f t="shared" si="0"/>
        <v>0</v>
      </c>
    </row>
    <row r="38" spans="1:8" s="20" customFormat="1" ht="72" x14ac:dyDescent="0.2">
      <c r="A38" s="9">
        <v>230</v>
      </c>
      <c r="B38" s="15"/>
      <c r="C38" s="39" t="s">
        <v>31</v>
      </c>
      <c r="D38" s="42" t="s">
        <v>12</v>
      </c>
      <c r="E38" s="101">
        <v>209.49</v>
      </c>
      <c r="F38" s="19"/>
      <c r="G38" s="22"/>
      <c r="H38" s="108">
        <f t="shared" si="0"/>
        <v>0</v>
      </c>
    </row>
    <row r="39" spans="1:8" s="20" customFormat="1" ht="120" x14ac:dyDescent="0.2">
      <c r="A39" s="15">
        <v>240</v>
      </c>
      <c r="B39" s="15"/>
      <c r="C39" s="39" t="s">
        <v>29</v>
      </c>
      <c r="D39" s="42" t="s">
        <v>12</v>
      </c>
      <c r="E39" s="101">
        <v>79.91</v>
      </c>
      <c r="F39" s="19"/>
      <c r="G39" s="22"/>
      <c r="H39" s="108">
        <f t="shared" si="0"/>
        <v>0</v>
      </c>
    </row>
    <row r="40" spans="1:8" s="20" customFormat="1" ht="108" x14ac:dyDescent="0.2">
      <c r="A40" s="9">
        <v>250</v>
      </c>
      <c r="B40" s="15"/>
      <c r="C40" s="39" t="s">
        <v>92</v>
      </c>
      <c r="D40" s="42" t="s">
        <v>12</v>
      </c>
      <c r="E40" s="101">
        <v>9.5399999999999991</v>
      </c>
      <c r="F40" s="19"/>
      <c r="G40" s="22"/>
      <c r="H40" s="108">
        <f t="shared" si="0"/>
        <v>0</v>
      </c>
    </row>
    <row r="41" spans="1:8" s="20" customFormat="1" ht="36" x14ac:dyDescent="0.2">
      <c r="A41" s="15">
        <v>260</v>
      </c>
      <c r="B41" s="15"/>
      <c r="C41" s="39" t="s">
        <v>69</v>
      </c>
      <c r="D41" s="44" t="s">
        <v>12</v>
      </c>
      <c r="E41" s="101">
        <v>19.8</v>
      </c>
      <c r="F41" s="19"/>
      <c r="G41" s="22"/>
      <c r="H41" s="108">
        <f t="shared" si="0"/>
        <v>0</v>
      </c>
    </row>
    <row r="42" spans="1:8" x14ac:dyDescent="0.25">
      <c r="A42" s="97"/>
      <c r="B42" s="88"/>
      <c r="C42" s="88" t="s">
        <v>56</v>
      </c>
      <c r="D42" s="88"/>
      <c r="E42" s="88"/>
      <c r="F42" s="88"/>
      <c r="G42" s="88"/>
      <c r="H42" s="88"/>
    </row>
    <row r="43" spans="1:8" x14ac:dyDescent="0.25">
      <c r="A43" s="98"/>
      <c r="B43" s="14"/>
      <c r="C43" s="14" t="s">
        <v>59</v>
      </c>
      <c r="D43" s="14"/>
      <c r="E43" s="14"/>
      <c r="F43" s="14"/>
      <c r="G43" s="14"/>
      <c r="H43" s="14"/>
    </row>
    <row r="44" spans="1:8" x14ac:dyDescent="0.25">
      <c r="A44" s="89"/>
      <c r="B44" s="89"/>
      <c r="C44" s="76" t="s">
        <v>85</v>
      </c>
      <c r="D44" s="77"/>
      <c r="E44" s="77"/>
      <c r="F44" s="90"/>
      <c r="G44" s="90"/>
      <c r="H44" s="109"/>
    </row>
    <row r="45" spans="1:8" s="23" customFormat="1" ht="120" x14ac:dyDescent="0.25">
      <c r="A45" s="81">
        <v>270</v>
      </c>
      <c r="B45" s="81"/>
      <c r="C45" s="78" t="s">
        <v>79</v>
      </c>
      <c r="D45" s="79" t="s">
        <v>14</v>
      </c>
      <c r="E45" s="101">
        <v>110</v>
      </c>
      <c r="F45" s="19"/>
      <c r="G45" s="91"/>
      <c r="H45" s="108">
        <f t="shared" ref="H45:H68" si="1">E45*F45</f>
        <v>0</v>
      </c>
    </row>
    <row r="46" spans="1:8" s="23" customFormat="1" ht="120" x14ac:dyDescent="0.25">
      <c r="A46" s="81">
        <v>280</v>
      </c>
      <c r="B46" s="81"/>
      <c r="C46" s="78" t="s">
        <v>80</v>
      </c>
      <c r="D46" s="79" t="s">
        <v>14</v>
      </c>
      <c r="E46" s="101">
        <v>36</v>
      </c>
      <c r="F46" s="19"/>
      <c r="G46" s="91"/>
      <c r="H46" s="108">
        <f t="shared" si="1"/>
        <v>0</v>
      </c>
    </row>
    <row r="47" spans="1:8" s="23" customFormat="1" ht="132" x14ac:dyDescent="0.25">
      <c r="A47" s="81">
        <v>290</v>
      </c>
      <c r="B47" s="81"/>
      <c r="C47" s="78" t="s">
        <v>71</v>
      </c>
      <c r="D47" s="79" t="s">
        <v>14</v>
      </c>
      <c r="E47" s="101">
        <v>2</v>
      </c>
      <c r="F47" s="19"/>
      <c r="G47" s="91"/>
      <c r="H47" s="108">
        <f t="shared" si="1"/>
        <v>0</v>
      </c>
    </row>
    <row r="48" spans="1:8" s="23" customFormat="1" ht="96" x14ac:dyDescent="0.25">
      <c r="A48" s="81">
        <v>300</v>
      </c>
      <c r="B48" s="81"/>
      <c r="C48" s="80" t="s">
        <v>72</v>
      </c>
      <c r="D48" s="81" t="s">
        <v>73</v>
      </c>
      <c r="E48" s="101">
        <v>110</v>
      </c>
      <c r="F48" s="19"/>
      <c r="G48" s="20"/>
      <c r="H48" s="108">
        <f t="shared" si="1"/>
        <v>0</v>
      </c>
    </row>
    <row r="49" spans="1:8" s="23" customFormat="1" ht="36" x14ac:dyDescent="0.25">
      <c r="A49" s="81">
        <v>310</v>
      </c>
      <c r="B49" s="81"/>
      <c r="C49" s="78" t="s">
        <v>57</v>
      </c>
      <c r="D49" s="79" t="s">
        <v>14</v>
      </c>
      <c r="E49" s="101">
        <v>16</v>
      </c>
      <c r="F49" s="19"/>
      <c r="G49" s="20"/>
      <c r="H49" s="108">
        <f t="shared" si="1"/>
        <v>0</v>
      </c>
    </row>
    <row r="50" spans="1:8" s="23" customFormat="1" ht="36" x14ac:dyDescent="0.25">
      <c r="A50" s="81">
        <v>320</v>
      </c>
      <c r="B50" s="81"/>
      <c r="C50" s="82" t="s">
        <v>107</v>
      </c>
      <c r="D50" s="79" t="s">
        <v>14</v>
      </c>
      <c r="E50" s="101">
        <v>16</v>
      </c>
      <c r="F50" s="19"/>
      <c r="G50" s="20"/>
      <c r="H50" s="108">
        <f t="shared" si="1"/>
        <v>0</v>
      </c>
    </row>
    <row r="51" spans="1:8" s="23" customFormat="1" ht="36" x14ac:dyDescent="0.25">
      <c r="A51" s="81">
        <v>330</v>
      </c>
      <c r="B51" s="81"/>
      <c r="C51" s="16" t="s">
        <v>58</v>
      </c>
      <c r="D51" s="25" t="s">
        <v>14</v>
      </c>
      <c r="E51" s="101">
        <v>8</v>
      </c>
      <c r="F51" s="19"/>
      <c r="G51" s="20"/>
      <c r="H51" s="108">
        <f t="shared" si="1"/>
        <v>0</v>
      </c>
    </row>
    <row r="52" spans="1:8" s="23" customFormat="1" ht="36" x14ac:dyDescent="0.25">
      <c r="A52" s="81">
        <v>340</v>
      </c>
      <c r="B52" s="81"/>
      <c r="C52" s="16" t="s">
        <v>65</v>
      </c>
      <c r="D52" s="25" t="s">
        <v>14</v>
      </c>
      <c r="E52" s="101">
        <v>8</v>
      </c>
      <c r="F52" s="19"/>
      <c r="G52" s="20"/>
      <c r="H52" s="108">
        <f t="shared" si="1"/>
        <v>0</v>
      </c>
    </row>
    <row r="53" spans="1:8" s="23" customFormat="1" ht="96" x14ac:dyDescent="0.25">
      <c r="A53" s="81">
        <v>350</v>
      </c>
      <c r="B53" s="81"/>
      <c r="C53" s="16" t="s">
        <v>74</v>
      </c>
      <c r="D53" s="25" t="s">
        <v>73</v>
      </c>
      <c r="E53" s="101">
        <v>24</v>
      </c>
      <c r="F53" s="19"/>
      <c r="G53" s="20"/>
      <c r="H53" s="108">
        <f t="shared" si="1"/>
        <v>0</v>
      </c>
    </row>
    <row r="54" spans="1:8" x14ac:dyDescent="0.25">
      <c r="A54" s="98" t="s">
        <v>60</v>
      </c>
      <c r="B54" s="14"/>
      <c r="C54" s="14" t="s">
        <v>75</v>
      </c>
      <c r="D54" s="14"/>
      <c r="E54" s="14"/>
      <c r="F54" s="14"/>
      <c r="G54" s="14"/>
      <c r="H54" s="14"/>
    </row>
    <row r="55" spans="1:8" x14ac:dyDescent="0.25">
      <c r="A55" s="89"/>
      <c r="B55" s="89"/>
      <c r="C55" s="76" t="s">
        <v>86</v>
      </c>
      <c r="D55" s="77"/>
      <c r="E55" s="77"/>
      <c r="F55" s="90"/>
      <c r="G55" s="90"/>
      <c r="H55" s="109"/>
    </row>
    <row r="56" spans="1:8" s="23" customFormat="1" ht="132" x14ac:dyDescent="0.25">
      <c r="A56" s="81">
        <v>360</v>
      </c>
      <c r="B56" s="81"/>
      <c r="C56" s="80" t="s">
        <v>108</v>
      </c>
      <c r="D56" s="81" t="s">
        <v>14</v>
      </c>
      <c r="E56" s="101">
        <v>2</v>
      </c>
      <c r="F56" s="19"/>
      <c r="G56" s="20"/>
      <c r="H56" s="108">
        <f t="shared" si="1"/>
        <v>0</v>
      </c>
    </row>
    <row r="57" spans="1:8" s="23" customFormat="1" ht="24" x14ac:dyDescent="0.25">
      <c r="A57" s="81">
        <v>370</v>
      </c>
      <c r="B57" s="81"/>
      <c r="C57" s="83" t="s">
        <v>93</v>
      </c>
      <c r="D57" s="79" t="s">
        <v>14</v>
      </c>
      <c r="E57" s="101">
        <v>4</v>
      </c>
      <c r="F57" s="19"/>
      <c r="G57" s="20"/>
      <c r="H57" s="108">
        <f t="shared" si="1"/>
        <v>0</v>
      </c>
    </row>
    <row r="58" spans="1:8" s="23" customFormat="1" ht="84" x14ac:dyDescent="0.25">
      <c r="A58" s="81">
        <v>380</v>
      </c>
      <c r="B58" s="81"/>
      <c r="C58" s="82" t="s">
        <v>94</v>
      </c>
      <c r="D58" s="79" t="s">
        <v>24</v>
      </c>
      <c r="E58" s="101">
        <v>88</v>
      </c>
      <c r="F58" s="19"/>
      <c r="G58" s="20"/>
      <c r="H58" s="108">
        <f t="shared" si="1"/>
        <v>0</v>
      </c>
    </row>
    <row r="59" spans="1:8" s="23" customFormat="1" ht="36" x14ac:dyDescent="0.25">
      <c r="A59" s="81">
        <v>390</v>
      </c>
      <c r="B59" s="81"/>
      <c r="C59" s="82" t="s">
        <v>61</v>
      </c>
      <c r="D59" s="79" t="s">
        <v>14</v>
      </c>
      <c r="E59" s="101">
        <v>140</v>
      </c>
      <c r="F59" s="19"/>
      <c r="G59" s="20"/>
      <c r="H59" s="108">
        <f t="shared" si="1"/>
        <v>0</v>
      </c>
    </row>
    <row r="60" spans="1:8" s="23" customFormat="1" ht="108" x14ac:dyDescent="0.25">
      <c r="A60" s="81">
        <v>400</v>
      </c>
      <c r="B60" s="81"/>
      <c r="C60" s="82" t="s">
        <v>76</v>
      </c>
      <c r="D60" s="79" t="s">
        <v>73</v>
      </c>
      <c r="E60" s="101">
        <v>140</v>
      </c>
      <c r="F60" s="19"/>
      <c r="G60" s="20"/>
      <c r="H60" s="108">
        <f t="shared" si="1"/>
        <v>0</v>
      </c>
    </row>
    <row r="61" spans="1:8" x14ac:dyDescent="0.25">
      <c r="A61" s="98"/>
      <c r="B61" s="14"/>
      <c r="C61" s="14" t="s">
        <v>62</v>
      </c>
      <c r="D61" s="14"/>
      <c r="E61" s="14"/>
      <c r="F61" s="14"/>
      <c r="G61" s="14"/>
      <c r="H61" s="14"/>
    </row>
    <row r="62" spans="1:8" x14ac:dyDescent="0.25">
      <c r="A62" s="89" t="s">
        <v>60</v>
      </c>
      <c r="B62" s="89"/>
      <c r="C62" s="76" t="s">
        <v>87</v>
      </c>
      <c r="D62" s="77"/>
      <c r="E62" s="77"/>
      <c r="F62" s="90"/>
      <c r="G62" s="90"/>
      <c r="H62" s="109"/>
    </row>
    <row r="63" spans="1:8" s="23" customFormat="1" ht="36" x14ac:dyDescent="0.25">
      <c r="A63" s="81">
        <v>410</v>
      </c>
      <c r="B63" s="81"/>
      <c r="C63" s="84" t="s">
        <v>109</v>
      </c>
      <c r="D63" s="45" t="s">
        <v>14</v>
      </c>
      <c r="E63" s="101">
        <v>2</v>
      </c>
      <c r="F63" s="46"/>
      <c r="G63" s="20"/>
      <c r="H63" s="108">
        <f t="shared" si="1"/>
        <v>0</v>
      </c>
    </row>
    <row r="64" spans="1:8" s="23" customFormat="1" ht="24" x14ac:dyDescent="0.25">
      <c r="A64" s="81">
        <v>420</v>
      </c>
      <c r="B64" s="81"/>
      <c r="C64" s="85" t="s">
        <v>95</v>
      </c>
      <c r="D64" s="45" t="s">
        <v>14</v>
      </c>
      <c r="E64" s="101">
        <v>2</v>
      </c>
      <c r="F64" s="46"/>
      <c r="G64" s="20"/>
      <c r="H64" s="108">
        <f t="shared" si="1"/>
        <v>0</v>
      </c>
    </row>
    <row r="65" spans="1:8" s="23" customFormat="1" ht="84" x14ac:dyDescent="0.25">
      <c r="A65" s="81">
        <v>430</v>
      </c>
      <c r="B65" s="81"/>
      <c r="C65" s="36" t="s">
        <v>97</v>
      </c>
      <c r="D65" s="45" t="s">
        <v>110</v>
      </c>
      <c r="E65" s="101">
        <v>88</v>
      </c>
      <c r="F65" s="46"/>
      <c r="G65" s="20"/>
      <c r="H65" s="108">
        <f t="shared" si="1"/>
        <v>0</v>
      </c>
    </row>
    <row r="66" spans="1:8" s="23" customFormat="1" ht="132" x14ac:dyDescent="0.25">
      <c r="A66" s="81">
        <v>440</v>
      </c>
      <c r="B66" s="81"/>
      <c r="C66" s="86" t="s">
        <v>77</v>
      </c>
      <c r="D66" s="45" t="s">
        <v>14</v>
      </c>
      <c r="E66" s="101">
        <v>2</v>
      </c>
      <c r="F66" s="46"/>
      <c r="G66" s="20"/>
      <c r="H66" s="108">
        <f t="shared" si="1"/>
        <v>0</v>
      </c>
    </row>
    <row r="67" spans="1:8" s="23" customFormat="1" ht="36" x14ac:dyDescent="0.25">
      <c r="A67" s="81">
        <v>450</v>
      </c>
      <c r="B67" s="81"/>
      <c r="C67" s="87" t="s">
        <v>63</v>
      </c>
      <c r="D67" s="35" t="s">
        <v>14</v>
      </c>
      <c r="E67" s="101">
        <v>110</v>
      </c>
      <c r="F67" s="46"/>
      <c r="G67" s="20"/>
      <c r="H67" s="108">
        <f t="shared" si="1"/>
        <v>0</v>
      </c>
    </row>
    <row r="68" spans="1:8" s="23" customFormat="1" ht="120" x14ac:dyDescent="0.25">
      <c r="A68" s="81">
        <v>460</v>
      </c>
      <c r="B68" s="81"/>
      <c r="C68" s="39" t="s">
        <v>78</v>
      </c>
      <c r="D68" s="35" t="s">
        <v>73</v>
      </c>
      <c r="E68" s="101">
        <v>110</v>
      </c>
      <c r="F68" s="46"/>
      <c r="G68" s="20"/>
      <c r="H68" s="108">
        <f t="shared" si="1"/>
        <v>0</v>
      </c>
    </row>
    <row r="69" spans="1:8" s="23" customFormat="1" x14ac:dyDescent="0.25">
      <c r="A69" s="98"/>
      <c r="B69" s="14"/>
      <c r="C69" s="14" t="s">
        <v>106</v>
      </c>
      <c r="D69" s="14"/>
      <c r="E69" s="14"/>
      <c r="F69" s="14"/>
      <c r="G69" s="14"/>
      <c r="H69" s="14"/>
    </row>
    <row r="70" spans="1:8" s="23" customFormat="1" x14ac:dyDescent="0.25">
      <c r="A70" s="89"/>
      <c r="B70" s="89"/>
      <c r="C70" s="76" t="s">
        <v>111</v>
      </c>
      <c r="D70" s="77"/>
      <c r="E70" s="77"/>
      <c r="F70" s="90"/>
      <c r="G70" s="90"/>
      <c r="H70" s="109"/>
    </row>
    <row r="71" spans="1:8" s="23" customFormat="1" ht="24" x14ac:dyDescent="0.25">
      <c r="A71" s="81">
        <v>470</v>
      </c>
      <c r="B71" s="81"/>
      <c r="C71" s="39" t="s">
        <v>95</v>
      </c>
      <c r="D71" s="35" t="s">
        <v>14</v>
      </c>
      <c r="E71" s="101">
        <v>2</v>
      </c>
      <c r="F71" s="46"/>
      <c r="G71" s="20"/>
      <c r="H71" s="108">
        <f t="shared" ref="H71:H81" si="2">E71*F71</f>
        <v>0</v>
      </c>
    </row>
    <row r="72" spans="1:8" s="23" customFormat="1" x14ac:dyDescent="0.25">
      <c r="A72" s="81">
        <v>480</v>
      </c>
      <c r="B72" s="81"/>
      <c r="C72" s="39" t="s">
        <v>96</v>
      </c>
      <c r="D72" s="35" t="s">
        <v>14</v>
      </c>
      <c r="E72" s="101">
        <v>2</v>
      </c>
      <c r="F72" s="46"/>
      <c r="G72" s="20"/>
      <c r="H72" s="108">
        <f t="shared" si="2"/>
        <v>0</v>
      </c>
    </row>
    <row r="73" spans="1:8" s="23" customFormat="1" ht="84" x14ac:dyDescent="0.25">
      <c r="A73" s="81">
        <v>490</v>
      </c>
      <c r="B73" s="81"/>
      <c r="C73" s="39" t="s">
        <v>97</v>
      </c>
      <c r="D73" s="35" t="s">
        <v>24</v>
      </c>
      <c r="E73" s="101">
        <v>125</v>
      </c>
      <c r="F73" s="46"/>
      <c r="G73" s="20"/>
      <c r="H73" s="108">
        <f t="shared" si="2"/>
        <v>0</v>
      </c>
    </row>
    <row r="74" spans="1:8" s="23" customFormat="1" x14ac:dyDescent="0.25">
      <c r="A74" s="81">
        <v>500</v>
      </c>
      <c r="B74" s="81"/>
      <c r="C74" s="39" t="s">
        <v>98</v>
      </c>
      <c r="D74" s="35" t="s">
        <v>14</v>
      </c>
      <c r="E74" s="101">
        <v>4</v>
      </c>
      <c r="F74" s="46"/>
      <c r="G74" s="20"/>
      <c r="H74" s="108">
        <f t="shared" si="2"/>
        <v>0</v>
      </c>
    </row>
    <row r="75" spans="1:8" s="23" customFormat="1" x14ac:dyDescent="0.25">
      <c r="A75" s="81">
        <v>510</v>
      </c>
      <c r="B75" s="81"/>
      <c r="C75" s="39" t="s">
        <v>99</v>
      </c>
      <c r="D75" s="35" t="s">
        <v>14</v>
      </c>
      <c r="E75" s="101">
        <v>16</v>
      </c>
      <c r="F75" s="46"/>
      <c r="G75" s="20"/>
      <c r="H75" s="108">
        <f t="shared" si="2"/>
        <v>0</v>
      </c>
    </row>
    <row r="76" spans="1:8" s="23" customFormat="1" x14ac:dyDescent="0.25">
      <c r="A76" s="81">
        <v>520</v>
      </c>
      <c r="B76" s="81"/>
      <c r="C76" s="39" t="s">
        <v>100</v>
      </c>
      <c r="D76" s="35" t="s">
        <v>14</v>
      </c>
      <c r="E76" s="101">
        <v>130</v>
      </c>
      <c r="F76" s="46"/>
      <c r="G76" s="20"/>
      <c r="H76" s="108">
        <f t="shared" si="2"/>
        <v>0</v>
      </c>
    </row>
    <row r="77" spans="1:8" s="23" customFormat="1" ht="24" x14ac:dyDescent="0.25">
      <c r="A77" s="81">
        <v>530</v>
      </c>
      <c r="B77" s="81"/>
      <c r="C77" s="39" t="s">
        <v>101</v>
      </c>
      <c r="D77" s="35" t="s">
        <v>14</v>
      </c>
      <c r="E77" s="101">
        <v>130</v>
      </c>
      <c r="F77" s="46"/>
      <c r="G77" s="20"/>
      <c r="H77" s="108">
        <f t="shared" si="2"/>
        <v>0</v>
      </c>
    </row>
    <row r="78" spans="1:8" s="23" customFormat="1" ht="24" x14ac:dyDescent="0.25">
      <c r="A78" s="81">
        <v>540</v>
      </c>
      <c r="B78" s="81"/>
      <c r="C78" s="39" t="s">
        <v>102</v>
      </c>
      <c r="D78" s="35" t="s">
        <v>14</v>
      </c>
      <c r="E78" s="101">
        <v>130</v>
      </c>
      <c r="F78" s="46"/>
      <c r="G78" s="20"/>
      <c r="H78" s="108">
        <f t="shared" si="2"/>
        <v>0</v>
      </c>
    </row>
    <row r="79" spans="1:8" s="23" customFormat="1" x14ac:dyDescent="0.25">
      <c r="A79" s="81">
        <v>550</v>
      </c>
      <c r="B79" s="81"/>
      <c r="C79" s="39" t="s">
        <v>103</v>
      </c>
      <c r="D79" s="35" t="s">
        <v>14</v>
      </c>
      <c r="E79" s="101">
        <v>130</v>
      </c>
      <c r="F79" s="46"/>
      <c r="G79" s="20"/>
      <c r="H79" s="108">
        <f t="shared" si="2"/>
        <v>0</v>
      </c>
    </row>
    <row r="80" spans="1:8" s="23" customFormat="1" x14ac:dyDescent="0.25">
      <c r="A80" s="81">
        <v>560</v>
      </c>
      <c r="B80" s="81"/>
      <c r="C80" s="39" t="s">
        <v>104</v>
      </c>
      <c r="D80" s="35" t="s">
        <v>14</v>
      </c>
      <c r="E80" s="101">
        <v>130</v>
      </c>
      <c r="F80" s="46"/>
      <c r="G80" s="20"/>
      <c r="H80" s="108">
        <f t="shared" si="2"/>
        <v>0</v>
      </c>
    </row>
    <row r="81" spans="1:8" s="23" customFormat="1" x14ac:dyDescent="0.25">
      <c r="A81" s="81">
        <v>570</v>
      </c>
      <c r="B81" s="81"/>
      <c r="C81" s="39" t="s">
        <v>105</v>
      </c>
      <c r="D81" s="35" t="s">
        <v>14</v>
      </c>
      <c r="E81" s="101">
        <v>3</v>
      </c>
      <c r="F81" s="46"/>
      <c r="G81" s="20"/>
      <c r="H81" s="108">
        <f t="shared" si="2"/>
        <v>0</v>
      </c>
    </row>
    <row r="82" spans="1:8" x14ac:dyDescent="0.25">
      <c r="A82" s="97"/>
      <c r="B82" s="88"/>
      <c r="C82" s="88" t="s">
        <v>32</v>
      </c>
      <c r="D82" s="88"/>
      <c r="E82" s="88"/>
      <c r="F82" s="88"/>
      <c r="G82" s="88"/>
      <c r="H82" s="88"/>
    </row>
    <row r="83" spans="1:8" x14ac:dyDescent="0.25">
      <c r="A83" s="99"/>
      <c r="B83" s="26"/>
      <c r="C83" s="26" t="s">
        <v>81</v>
      </c>
      <c r="D83" s="26"/>
      <c r="E83" s="26"/>
      <c r="F83" s="26"/>
      <c r="G83" s="26"/>
      <c r="H83" s="26"/>
    </row>
    <row r="84" spans="1:8" ht="48" x14ac:dyDescent="0.25">
      <c r="A84" s="27">
        <v>580</v>
      </c>
      <c r="B84" s="55"/>
      <c r="C84" s="34" t="s">
        <v>33</v>
      </c>
      <c r="D84" s="35" t="s">
        <v>24</v>
      </c>
      <c r="E84" s="101">
        <v>55.6</v>
      </c>
      <c r="F84" s="30"/>
      <c r="G84" s="55"/>
      <c r="H84" s="108">
        <f t="shared" ref="H84:H140" si="3">E84*F84</f>
        <v>0</v>
      </c>
    </row>
    <row r="85" spans="1:8" ht="48" x14ac:dyDescent="0.25">
      <c r="A85" s="27">
        <v>590</v>
      </c>
      <c r="B85" s="55"/>
      <c r="C85" s="34" t="s">
        <v>34</v>
      </c>
      <c r="D85" s="35" t="s">
        <v>24</v>
      </c>
      <c r="E85" s="101">
        <v>16</v>
      </c>
      <c r="F85" s="30"/>
      <c r="G85" s="55"/>
      <c r="H85" s="108">
        <f t="shared" si="3"/>
        <v>0</v>
      </c>
    </row>
    <row r="86" spans="1:8" ht="48" x14ac:dyDescent="0.25">
      <c r="A86" s="27">
        <v>600</v>
      </c>
      <c r="B86" s="55"/>
      <c r="C86" s="36" t="s">
        <v>35</v>
      </c>
      <c r="D86" s="35" t="s">
        <v>24</v>
      </c>
      <c r="E86" s="101">
        <v>30</v>
      </c>
      <c r="F86" s="31"/>
      <c r="G86" s="55"/>
      <c r="H86" s="108">
        <f t="shared" si="3"/>
        <v>0</v>
      </c>
    </row>
    <row r="87" spans="1:8" ht="48" x14ac:dyDescent="0.25">
      <c r="A87" s="27">
        <v>610</v>
      </c>
      <c r="B87" s="55"/>
      <c r="C87" s="34" t="s">
        <v>36</v>
      </c>
      <c r="D87" s="35" t="s">
        <v>24</v>
      </c>
      <c r="E87" s="101">
        <v>30</v>
      </c>
      <c r="F87" s="32"/>
      <c r="G87" s="55"/>
      <c r="H87" s="108">
        <f t="shared" si="3"/>
        <v>0</v>
      </c>
    </row>
    <row r="88" spans="1:8" ht="36" x14ac:dyDescent="0.25">
      <c r="A88" s="27">
        <v>620</v>
      </c>
      <c r="B88" s="55"/>
      <c r="C88" s="37" t="s">
        <v>38</v>
      </c>
      <c r="D88" s="38" t="s">
        <v>37</v>
      </c>
      <c r="E88" s="101">
        <v>24</v>
      </c>
      <c r="F88" s="32"/>
      <c r="G88" s="55"/>
      <c r="H88" s="108">
        <f t="shared" si="3"/>
        <v>0</v>
      </c>
    </row>
    <row r="89" spans="1:8" ht="36" x14ac:dyDescent="0.25">
      <c r="A89" s="27">
        <v>630</v>
      </c>
      <c r="B89" s="55"/>
      <c r="C89" s="37" t="s">
        <v>39</v>
      </c>
      <c r="D89" s="38" t="s">
        <v>37</v>
      </c>
      <c r="E89" s="101">
        <v>4</v>
      </c>
      <c r="F89" s="32"/>
      <c r="G89" s="55"/>
      <c r="H89" s="108">
        <f t="shared" si="3"/>
        <v>0</v>
      </c>
    </row>
    <row r="90" spans="1:8" ht="36" x14ac:dyDescent="0.25">
      <c r="A90" s="27">
        <v>640</v>
      </c>
      <c r="B90" s="55"/>
      <c r="C90" s="37" t="s">
        <v>40</v>
      </c>
      <c r="D90" s="38" t="s">
        <v>37</v>
      </c>
      <c r="E90" s="101">
        <v>12</v>
      </c>
      <c r="F90" s="32"/>
      <c r="G90" s="55"/>
      <c r="H90" s="108">
        <f t="shared" si="3"/>
        <v>0</v>
      </c>
    </row>
    <row r="91" spans="1:8" ht="36" x14ac:dyDescent="0.25">
      <c r="A91" s="27">
        <v>650</v>
      </c>
      <c r="B91" s="55"/>
      <c r="C91" s="37" t="s">
        <v>41</v>
      </c>
      <c r="D91" s="38" t="s">
        <v>37</v>
      </c>
      <c r="E91" s="101">
        <v>16</v>
      </c>
      <c r="F91" s="32"/>
      <c r="G91" s="55"/>
      <c r="H91" s="108">
        <f t="shared" si="3"/>
        <v>0</v>
      </c>
    </row>
    <row r="92" spans="1:8" ht="36" x14ac:dyDescent="0.25">
      <c r="A92" s="27">
        <v>660</v>
      </c>
      <c r="B92" s="55"/>
      <c r="C92" s="37" t="s">
        <v>42</v>
      </c>
      <c r="D92" s="38" t="s">
        <v>37</v>
      </c>
      <c r="E92" s="101">
        <v>8</v>
      </c>
      <c r="F92" s="32"/>
      <c r="G92" s="55"/>
      <c r="H92" s="108">
        <f t="shared" si="3"/>
        <v>0</v>
      </c>
    </row>
    <row r="93" spans="1:8" ht="48" x14ac:dyDescent="0.25">
      <c r="A93" s="27">
        <v>670</v>
      </c>
      <c r="B93" s="55"/>
      <c r="C93" s="37" t="s">
        <v>43</v>
      </c>
      <c r="D93" s="38" t="s">
        <v>37</v>
      </c>
      <c r="E93" s="101">
        <v>4</v>
      </c>
      <c r="F93" s="32"/>
      <c r="G93" s="55"/>
      <c r="H93" s="108">
        <f t="shared" si="3"/>
        <v>0</v>
      </c>
    </row>
    <row r="94" spans="1:8" ht="48" x14ac:dyDescent="0.25">
      <c r="A94" s="27">
        <v>680</v>
      </c>
      <c r="B94" s="55"/>
      <c r="C94" s="37" t="s">
        <v>44</v>
      </c>
      <c r="D94" s="38" t="s">
        <v>37</v>
      </c>
      <c r="E94" s="101">
        <v>8</v>
      </c>
      <c r="F94" s="32"/>
      <c r="G94" s="55"/>
      <c r="H94" s="108">
        <f t="shared" si="3"/>
        <v>0</v>
      </c>
    </row>
    <row r="95" spans="1:8" ht="48" x14ac:dyDescent="0.25">
      <c r="A95" s="27">
        <v>690</v>
      </c>
      <c r="B95" s="55"/>
      <c r="C95" s="28" t="s">
        <v>45</v>
      </c>
      <c r="D95" s="38" t="s">
        <v>37</v>
      </c>
      <c r="E95" s="101">
        <v>4</v>
      </c>
      <c r="F95" s="32"/>
      <c r="G95" s="55"/>
      <c r="H95" s="108">
        <f t="shared" si="3"/>
        <v>0</v>
      </c>
    </row>
    <row r="96" spans="1:8" ht="48" x14ac:dyDescent="0.25">
      <c r="A96" s="27">
        <v>700</v>
      </c>
      <c r="B96" s="55"/>
      <c r="C96" s="37" t="s">
        <v>46</v>
      </c>
      <c r="D96" s="38" t="s">
        <v>37</v>
      </c>
      <c r="E96" s="101">
        <v>2</v>
      </c>
      <c r="F96" s="32"/>
      <c r="G96" s="55"/>
      <c r="H96" s="108">
        <f t="shared" si="3"/>
        <v>0</v>
      </c>
    </row>
    <row r="97" spans="1:8" ht="36" x14ac:dyDescent="0.25">
      <c r="A97" s="27">
        <v>710</v>
      </c>
      <c r="B97" s="55"/>
      <c r="C97" s="37" t="s">
        <v>47</v>
      </c>
      <c r="D97" s="38" t="s">
        <v>37</v>
      </c>
      <c r="E97" s="101">
        <v>16</v>
      </c>
      <c r="F97" s="32"/>
      <c r="G97" s="55"/>
      <c r="H97" s="108">
        <f t="shared" si="3"/>
        <v>0</v>
      </c>
    </row>
    <row r="98" spans="1:8" ht="36" x14ac:dyDescent="0.25">
      <c r="A98" s="27">
        <v>720</v>
      </c>
      <c r="B98" s="55"/>
      <c r="C98" s="37" t="s">
        <v>48</v>
      </c>
      <c r="D98" s="38" t="s">
        <v>37</v>
      </c>
      <c r="E98" s="101">
        <v>8</v>
      </c>
      <c r="F98" s="33"/>
      <c r="G98" s="55"/>
      <c r="H98" s="108">
        <f t="shared" si="3"/>
        <v>0</v>
      </c>
    </row>
    <row r="99" spans="1:8" ht="36" x14ac:dyDescent="0.25">
      <c r="A99" s="27">
        <v>730</v>
      </c>
      <c r="B99" s="55"/>
      <c r="C99" s="37" t="s">
        <v>49</v>
      </c>
      <c r="D99" s="38" t="s">
        <v>37</v>
      </c>
      <c r="E99" s="101">
        <v>12</v>
      </c>
      <c r="F99" s="33"/>
      <c r="G99" s="55"/>
      <c r="H99" s="108">
        <f t="shared" si="3"/>
        <v>0</v>
      </c>
    </row>
    <row r="100" spans="1:8" ht="36" x14ac:dyDescent="0.25">
      <c r="A100" s="27">
        <v>740</v>
      </c>
      <c r="B100" s="55"/>
      <c r="C100" s="37" t="s">
        <v>50</v>
      </c>
      <c r="D100" s="38" t="s">
        <v>37</v>
      </c>
      <c r="E100" s="101">
        <v>18</v>
      </c>
      <c r="F100" s="33"/>
      <c r="G100" s="55"/>
      <c r="H100" s="108">
        <f t="shared" si="3"/>
        <v>0</v>
      </c>
    </row>
    <row r="101" spans="1:8" ht="48" x14ac:dyDescent="0.25">
      <c r="A101" s="27">
        <v>750</v>
      </c>
      <c r="B101" s="55"/>
      <c r="C101" s="37" t="s">
        <v>51</v>
      </c>
      <c r="D101" s="38" t="s">
        <v>37</v>
      </c>
      <c r="E101" s="101">
        <v>2</v>
      </c>
      <c r="F101" s="33"/>
      <c r="G101" s="55"/>
      <c r="H101" s="108">
        <f t="shared" si="3"/>
        <v>0</v>
      </c>
    </row>
    <row r="102" spans="1:8" ht="48" x14ac:dyDescent="0.25">
      <c r="A102" s="27">
        <v>760</v>
      </c>
      <c r="B102" s="55"/>
      <c r="C102" s="37" t="s">
        <v>52</v>
      </c>
      <c r="D102" s="38" t="s">
        <v>37</v>
      </c>
      <c r="E102" s="101">
        <v>4</v>
      </c>
      <c r="F102" s="33"/>
      <c r="G102" s="55"/>
      <c r="H102" s="108">
        <f t="shared" si="3"/>
        <v>0</v>
      </c>
    </row>
    <row r="103" spans="1:8" ht="48" x14ac:dyDescent="0.25">
      <c r="A103" s="27">
        <v>770</v>
      </c>
      <c r="B103" s="55"/>
      <c r="C103" s="37" t="s">
        <v>53</v>
      </c>
      <c r="D103" s="38" t="s">
        <v>37</v>
      </c>
      <c r="E103" s="101">
        <v>12</v>
      </c>
      <c r="F103" s="33"/>
      <c r="G103" s="55"/>
      <c r="H103" s="108">
        <f t="shared" si="3"/>
        <v>0</v>
      </c>
    </row>
    <row r="104" spans="1:8" ht="48" x14ac:dyDescent="0.25">
      <c r="A104" s="27">
        <v>780</v>
      </c>
      <c r="B104" s="55"/>
      <c r="C104" s="37" t="s">
        <v>54</v>
      </c>
      <c r="D104" s="38" t="s">
        <v>37</v>
      </c>
      <c r="E104" s="101">
        <v>4</v>
      </c>
      <c r="F104" s="32"/>
      <c r="G104" s="55"/>
      <c r="H104" s="108">
        <f t="shared" si="3"/>
        <v>0</v>
      </c>
    </row>
    <row r="105" spans="1:8" x14ac:dyDescent="0.25">
      <c r="A105" s="99"/>
      <c r="B105" s="26"/>
      <c r="C105" s="26" t="s">
        <v>55</v>
      </c>
      <c r="D105" s="26"/>
      <c r="E105" s="26"/>
      <c r="F105" s="26"/>
      <c r="G105" s="26"/>
      <c r="H105" s="26"/>
    </row>
    <row r="106" spans="1:8" ht="36" x14ac:dyDescent="0.25">
      <c r="A106" s="27">
        <v>790</v>
      </c>
      <c r="B106" s="55"/>
      <c r="C106" s="37" t="s">
        <v>112</v>
      </c>
      <c r="D106" s="38" t="s">
        <v>113</v>
      </c>
      <c r="E106" s="101">
        <v>21</v>
      </c>
      <c r="F106" s="33"/>
      <c r="G106" s="8">
        <v>10.5</v>
      </c>
      <c r="H106" s="108">
        <f t="shared" si="3"/>
        <v>0</v>
      </c>
    </row>
    <row r="107" spans="1:8" ht="36" x14ac:dyDescent="0.25">
      <c r="A107" s="27">
        <v>800</v>
      </c>
      <c r="B107" s="55"/>
      <c r="C107" s="37" t="s">
        <v>114</v>
      </c>
      <c r="D107" s="38" t="s">
        <v>113</v>
      </c>
      <c r="E107" s="101">
        <v>7</v>
      </c>
      <c r="F107" s="33"/>
      <c r="G107" s="55">
        <v>3.5</v>
      </c>
      <c r="H107" s="108">
        <f t="shared" si="3"/>
        <v>0</v>
      </c>
    </row>
    <row r="108" spans="1:8" ht="36" x14ac:dyDescent="0.25">
      <c r="A108" s="27">
        <v>810</v>
      </c>
      <c r="B108" s="55"/>
      <c r="C108" s="37" t="s">
        <v>115</v>
      </c>
      <c r="D108" s="38" t="s">
        <v>113</v>
      </c>
      <c r="E108" s="101">
        <v>26</v>
      </c>
      <c r="F108" s="33"/>
      <c r="G108" s="55">
        <v>13</v>
      </c>
      <c r="H108" s="108">
        <f t="shared" si="3"/>
        <v>0</v>
      </c>
    </row>
    <row r="109" spans="1:8" ht="36" x14ac:dyDescent="0.25">
      <c r="A109" s="27">
        <v>820</v>
      </c>
      <c r="B109" s="55"/>
      <c r="C109" s="37" t="s">
        <v>116</v>
      </c>
      <c r="D109" s="38" t="s">
        <v>113</v>
      </c>
      <c r="E109" s="101">
        <v>12.72</v>
      </c>
      <c r="F109" s="33"/>
      <c r="G109" s="55">
        <v>6.36</v>
      </c>
      <c r="H109" s="108">
        <f t="shared" si="3"/>
        <v>0</v>
      </c>
    </row>
    <row r="110" spans="1:8" ht="48" x14ac:dyDescent="0.25">
      <c r="A110" s="27">
        <v>830</v>
      </c>
      <c r="B110" s="55"/>
      <c r="C110" s="37" t="s">
        <v>117</v>
      </c>
      <c r="D110" s="38" t="s">
        <v>113</v>
      </c>
      <c r="E110" s="101">
        <v>21.68</v>
      </c>
      <c r="F110" s="33"/>
      <c r="G110" s="55">
        <v>10.84</v>
      </c>
      <c r="H110" s="108">
        <f t="shared" si="3"/>
        <v>0</v>
      </c>
    </row>
    <row r="111" spans="1:8" ht="36" x14ac:dyDescent="0.25">
      <c r="A111" s="27">
        <v>840</v>
      </c>
      <c r="B111" s="55"/>
      <c r="C111" s="37" t="s">
        <v>118</v>
      </c>
      <c r="D111" s="38" t="s">
        <v>37</v>
      </c>
      <c r="E111" s="101">
        <v>6</v>
      </c>
      <c r="F111" s="32"/>
      <c r="G111" s="55">
        <v>3</v>
      </c>
      <c r="H111" s="108">
        <f t="shared" si="3"/>
        <v>0</v>
      </c>
    </row>
    <row r="112" spans="1:8" ht="36" x14ac:dyDescent="0.25">
      <c r="A112" s="27">
        <v>850</v>
      </c>
      <c r="B112" s="55"/>
      <c r="C112" s="37" t="s">
        <v>119</v>
      </c>
      <c r="D112" s="38" t="s">
        <v>37</v>
      </c>
      <c r="E112" s="101">
        <v>16</v>
      </c>
      <c r="F112" s="32"/>
      <c r="G112" s="55">
        <v>8</v>
      </c>
      <c r="H112" s="108">
        <f t="shared" si="3"/>
        <v>0</v>
      </c>
    </row>
    <row r="113" spans="1:8" ht="48" x14ac:dyDescent="0.25">
      <c r="A113" s="27">
        <v>860</v>
      </c>
      <c r="B113" s="55"/>
      <c r="C113" s="51" t="s">
        <v>120</v>
      </c>
      <c r="D113" s="38" t="s">
        <v>37</v>
      </c>
      <c r="E113" s="101">
        <v>4</v>
      </c>
      <c r="F113" s="48"/>
      <c r="G113" s="55">
        <v>2</v>
      </c>
      <c r="H113" s="108">
        <f t="shared" si="3"/>
        <v>0</v>
      </c>
    </row>
    <row r="114" spans="1:8" ht="48" x14ac:dyDescent="0.25">
      <c r="A114" s="27">
        <v>870</v>
      </c>
      <c r="B114" s="55"/>
      <c r="C114" s="51" t="s">
        <v>121</v>
      </c>
      <c r="D114" s="38" t="s">
        <v>37</v>
      </c>
      <c r="E114" s="101">
        <v>8</v>
      </c>
      <c r="F114" s="48"/>
      <c r="G114" s="55">
        <v>4</v>
      </c>
      <c r="H114" s="108">
        <f t="shared" si="3"/>
        <v>0</v>
      </c>
    </row>
    <row r="115" spans="1:8" ht="48" x14ac:dyDescent="0.25">
      <c r="A115" s="27">
        <v>880</v>
      </c>
      <c r="B115" s="55"/>
      <c r="C115" s="51" t="s">
        <v>122</v>
      </c>
      <c r="D115" s="38" t="s">
        <v>37</v>
      </c>
      <c r="E115" s="101">
        <v>16</v>
      </c>
      <c r="F115" s="31"/>
      <c r="G115" s="55">
        <v>8</v>
      </c>
      <c r="H115" s="108">
        <f t="shared" si="3"/>
        <v>0</v>
      </c>
    </row>
    <row r="116" spans="1:8" ht="48" x14ac:dyDescent="0.25">
      <c r="A116" s="27">
        <v>890</v>
      </c>
      <c r="B116" s="55"/>
      <c r="C116" s="51" t="s">
        <v>160</v>
      </c>
      <c r="D116" s="38" t="s">
        <v>37</v>
      </c>
      <c r="E116" s="101">
        <v>2</v>
      </c>
      <c r="F116" s="31"/>
      <c r="G116" s="55">
        <v>1</v>
      </c>
      <c r="H116" s="108">
        <f t="shared" si="3"/>
        <v>0</v>
      </c>
    </row>
    <row r="117" spans="1:8" ht="48" x14ac:dyDescent="0.25">
      <c r="A117" s="27">
        <v>900</v>
      </c>
      <c r="B117" s="55"/>
      <c r="C117" s="51" t="s">
        <v>123</v>
      </c>
      <c r="D117" s="38" t="s">
        <v>37</v>
      </c>
      <c r="E117" s="101">
        <v>6</v>
      </c>
      <c r="F117" s="31"/>
      <c r="G117" s="55">
        <v>3</v>
      </c>
      <c r="H117" s="108">
        <f t="shared" si="3"/>
        <v>0</v>
      </c>
    </row>
    <row r="118" spans="1:8" ht="48" x14ac:dyDescent="0.25">
      <c r="A118" s="27">
        <v>910</v>
      </c>
      <c r="B118" s="55"/>
      <c r="C118" s="51" t="s">
        <v>161</v>
      </c>
      <c r="D118" s="38" t="s">
        <v>37</v>
      </c>
      <c r="E118" s="101">
        <v>2</v>
      </c>
      <c r="F118" s="31"/>
      <c r="G118" s="55">
        <v>1</v>
      </c>
      <c r="H118" s="108">
        <f t="shared" si="3"/>
        <v>0</v>
      </c>
    </row>
    <row r="119" spans="1:8" ht="48" x14ac:dyDescent="0.25">
      <c r="A119" s="27">
        <v>920</v>
      </c>
      <c r="B119" s="55"/>
      <c r="C119" s="51" t="s">
        <v>124</v>
      </c>
      <c r="D119" s="38" t="s">
        <v>37</v>
      </c>
      <c r="E119" s="101">
        <v>16</v>
      </c>
      <c r="F119" s="31"/>
      <c r="G119" s="55">
        <v>8</v>
      </c>
      <c r="H119" s="108">
        <f t="shared" si="3"/>
        <v>0</v>
      </c>
    </row>
    <row r="120" spans="1:8" ht="36" x14ac:dyDescent="0.25">
      <c r="A120" s="27">
        <v>930</v>
      </c>
      <c r="B120" s="55"/>
      <c r="C120" s="51" t="s">
        <v>125</v>
      </c>
      <c r="D120" s="38" t="s">
        <v>37</v>
      </c>
      <c r="E120" s="101">
        <v>12</v>
      </c>
      <c r="F120" s="31"/>
      <c r="G120" s="55">
        <v>6</v>
      </c>
      <c r="H120" s="108">
        <f t="shared" si="3"/>
        <v>0</v>
      </c>
    </row>
    <row r="121" spans="1:8" ht="36" x14ac:dyDescent="0.25">
      <c r="A121" s="27">
        <v>940</v>
      </c>
      <c r="B121" s="55"/>
      <c r="C121" s="51" t="s">
        <v>126</v>
      </c>
      <c r="D121" s="38" t="s">
        <v>37</v>
      </c>
      <c r="E121" s="101">
        <v>6</v>
      </c>
      <c r="F121" s="31"/>
      <c r="G121" s="55">
        <v>3</v>
      </c>
      <c r="H121" s="108">
        <f t="shared" si="3"/>
        <v>0</v>
      </c>
    </row>
    <row r="122" spans="1:8" ht="96" x14ac:dyDescent="0.25">
      <c r="A122" s="27">
        <v>950</v>
      </c>
      <c r="B122" s="55"/>
      <c r="C122" s="28" t="s">
        <v>171</v>
      </c>
      <c r="D122" s="38" t="s">
        <v>127</v>
      </c>
      <c r="E122" s="101">
        <v>1</v>
      </c>
      <c r="F122" s="31"/>
      <c r="G122" s="55"/>
      <c r="H122" s="108">
        <f t="shared" si="3"/>
        <v>0</v>
      </c>
    </row>
    <row r="123" spans="1:8" ht="60" x14ac:dyDescent="0.25">
      <c r="A123" s="27">
        <v>960</v>
      </c>
      <c r="B123" s="55"/>
      <c r="C123" s="28" t="s">
        <v>172</v>
      </c>
      <c r="D123" s="38" t="s">
        <v>24</v>
      </c>
      <c r="E123" s="101">
        <v>30</v>
      </c>
      <c r="F123" s="31"/>
      <c r="G123" s="55"/>
      <c r="H123" s="108">
        <f t="shared" si="3"/>
        <v>0</v>
      </c>
    </row>
    <row r="124" spans="1:8" x14ac:dyDescent="0.25">
      <c r="A124" s="99"/>
      <c r="B124" s="26"/>
      <c r="C124" s="26" t="s">
        <v>128</v>
      </c>
      <c r="D124" s="26"/>
      <c r="E124" s="26"/>
      <c r="F124" s="26"/>
      <c r="G124" s="26"/>
      <c r="H124" s="26"/>
    </row>
    <row r="125" spans="1:8" ht="36" x14ac:dyDescent="0.25">
      <c r="A125" s="27">
        <v>970</v>
      </c>
      <c r="B125" s="55"/>
      <c r="C125" s="28" t="s">
        <v>129</v>
      </c>
      <c r="D125" s="38" t="s">
        <v>113</v>
      </c>
      <c r="E125" s="101">
        <v>3</v>
      </c>
      <c r="F125" s="31"/>
      <c r="G125" s="55"/>
      <c r="H125" s="108">
        <f t="shared" si="3"/>
        <v>0</v>
      </c>
    </row>
    <row r="126" spans="1:8" ht="36" x14ac:dyDescent="0.25">
      <c r="A126" s="27">
        <v>980</v>
      </c>
      <c r="B126" s="55"/>
      <c r="C126" s="28" t="s">
        <v>130</v>
      </c>
      <c r="D126" s="38" t="s">
        <v>113</v>
      </c>
      <c r="E126" s="101">
        <v>30</v>
      </c>
      <c r="F126" s="31"/>
      <c r="G126" s="55"/>
      <c r="H126" s="108">
        <f t="shared" si="3"/>
        <v>0</v>
      </c>
    </row>
    <row r="127" spans="1:8" ht="36" x14ac:dyDescent="0.25">
      <c r="A127" s="27">
        <v>990</v>
      </c>
      <c r="B127" s="55"/>
      <c r="C127" s="28" t="s">
        <v>131</v>
      </c>
      <c r="D127" s="38" t="s">
        <v>37</v>
      </c>
      <c r="E127" s="101">
        <v>2</v>
      </c>
      <c r="F127" s="31"/>
      <c r="G127" s="55"/>
      <c r="H127" s="108">
        <f t="shared" si="3"/>
        <v>0</v>
      </c>
    </row>
    <row r="128" spans="1:8" ht="36" x14ac:dyDescent="0.25">
      <c r="A128" s="27">
        <v>1000</v>
      </c>
      <c r="B128" s="55"/>
      <c r="C128" s="28" t="s">
        <v>132</v>
      </c>
      <c r="D128" s="38" t="s">
        <v>37</v>
      </c>
      <c r="E128" s="101">
        <v>6</v>
      </c>
      <c r="F128" s="31"/>
      <c r="G128" s="55"/>
      <c r="H128" s="108">
        <f t="shared" si="3"/>
        <v>0</v>
      </c>
    </row>
    <row r="129" spans="1:8" ht="36" x14ac:dyDescent="0.25">
      <c r="A129" s="27">
        <v>1010</v>
      </c>
      <c r="B129" s="55"/>
      <c r="C129" s="28" t="s">
        <v>133</v>
      </c>
      <c r="D129" s="38" t="s">
        <v>37</v>
      </c>
      <c r="E129" s="101">
        <v>8</v>
      </c>
      <c r="F129" s="31"/>
      <c r="G129" s="55"/>
      <c r="H129" s="108">
        <f t="shared" si="3"/>
        <v>0</v>
      </c>
    </row>
    <row r="130" spans="1:8" ht="36" x14ac:dyDescent="0.25">
      <c r="A130" s="27">
        <v>1020</v>
      </c>
      <c r="B130" s="55"/>
      <c r="C130" s="28" t="s">
        <v>134</v>
      </c>
      <c r="D130" s="38" t="s">
        <v>37</v>
      </c>
      <c r="E130" s="101">
        <v>2</v>
      </c>
      <c r="F130" s="31"/>
      <c r="G130" s="55"/>
      <c r="H130" s="108">
        <f t="shared" si="3"/>
        <v>0</v>
      </c>
    </row>
    <row r="131" spans="1:8" ht="36" x14ac:dyDescent="0.25">
      <c r="A131" s="27">
        <v>1030</v>
      </c>
      <c r="B131" s="55"/>
      <c r="C131" s="28" t="s">
        <v>135</v>
      </c>
      <c r="D131" s="38" t="s">
        <v>37</v>
      </c>
      <c r="E131" s="101">
        <v>2</v>
      </c>
      <c r="F131" s="92"/>
      <c r="G131" s="55"/>
      <c r="H131" s="108">
        <f t="shared" si="3"/>
        <v>0</v>
      </c>
    </row>
    <row r="132" spans="1:8" ht="48" x14ac:dyDescent="0.25">
      <c r="A132" s="27">
        <v>1040</v>
      </c>
      <c r="B132" s="55"/>
      <c r="C132" s="28" t="s">
        <v>136</v>
      </c>
      <c r="D132" s="38" t="s">
        <v>37</v>
      </c>
      <c r="E132" s="101">
        <v>2</v>
      </c>
      <c r="F132" s="92"/>
      <c r="G132" s="55"/>
      <c r="H132" s="108">
        <f t="shared" si="3"/>
        <v>0</v>
      </c>
    </row>
    <row r="133" spans="1:8" ht="48" x14ac:dyDescent="0.25">
      <c r="A133" s="27">
        <v>1050</v>
      </c>
      <c r="B133" s="55"/>
      <c r="C133" s="28" t="s">
        <v>137</v>
      </c>
      <c r="D133" s="38" t="s">
        <v>37</v>
      </c>
      <c r="E133" s="101">
        <v>2</v>
      </c>
      <c r="F133" s="92"/>
      <c r="G133" s="55"/>
      <c r="H133" s="108">
        <f t="shared" si="3"/>
        <v>0</v>
      </c>
    </row>
    <row r="134" spans="1:8" ht="60" x14ac:dyDescent="0.25">
      <c r="A134" s="27">
        <v>1060</v>
      </c>
      <c r="B134" s="55"/>
      <c r="C134" s="28" t="s">
        <v>138</v>
      </c>
      <c r="D134" s="38" t="s">
        <v>37</v>
      </c>
      <c r="E134" s="101">
        <v>2</v>
      </c>
      <c r="F134" s="92"/>
      <c r="G134" s="55"/>
      <c r="H134" s="108">
        <f t="shared" si="3"/>
        <v>0</v>
      </c>
    </row>
    <row r="135" spans="1:8" ht="60" x14ac:dyDescent="0.25">
      <c r="A135" s="27">
        <v>1070</v>
      </c>
      <c r="B135" s="55"/>
      <c r="C135" s="28" t="s">
        <v>139</v>
      </c>
      <c r="D135" s="38" t="s">
        <v>37</v>
      </c>
      <c r="E135" s="101">
        <v>2</v>
      </c>
      <c r="F135" s="92"/>
      <c r="G135" s="55"/>
      <c r="H135" s="108">
        <f t="shared" si="3"/>
        <v>0</v>
      </c>
    </row>
    <row r="136" spans="1:8" ht="36" x14ac:dyDescent="0.25">
      <c r="A136" s="27">
        <v>1080</v>
      </c>
      <c r="B136" s="55"/>
      <c r="C136" s="28" t="s">
        <v>140</v>
      </c>
      <c r="D136" s="38" t="s">
        <v>37</v>
      </c>
      <c r="E136" s="101">
        <v>2</v>
      </c>
      <c r="F136" s="92"/>
      <c r="G136" s="55"/>
      <c r="H136" s="108">
        <f t="shared" si="3"/>
        <v>0</v>
      </c>
    </row>
    <row r="137" spans="1:8" ht="108" x14ac:dyDescent="0.25">
      <c r="A137" s="27">
        <v>1090</v>
      </c>
      <c r="B137" s="55"/>
      <c r="C137" s="28" t="s">
        <v>141</v>
      </c>
      <c r="D137" s="38" t="s">
        <v>37</v>
      </c>
      <c r="E137" s="101">
        <v>2</v>
      </c>
      <c r="F137" s="92"/>
      <c r="G137" s="55"/>
      <c r="H137" s="108">
        <f t="shared" si="3"/>
        <v>0</v>
      </c>
    </row>
    <row r="138" spans="1:8" ht="48" x14ac:dyDescent="0.25">
      <c r="A138" s="27">
        <v>1100</v>
      </c>
      <c r="B138" s="55"/>
      <c r="C138" s="28" t="s">
        <v>142</v>
      </c>
      <c r="D138" s="38" t="s">
        <v>37</v>
      </c>
      <c r="E138" s="101">
        <v>1</v>
      </c>
      <c r="F138" s="92"/>
      <c r="G138" s="55"/>
      <c r="H138" s="108">
        <f t="shared" si="3"/>
        <v>0</v>
      </c>
    </row>
    <row r="139" spans="1:8" ht="96" x14ac:dyDescent="0.25">
      <c r="A139" s="27">
        <v>1110</v>
      </c>
      <c r="B139" s="55"/>
      <c r="C139" s="49" t="s">
        <v>143</v>
      </c>
      <c r="D139" s="38" t="s">
        <v>127</v>
      </c>
      <c r="E139" s="101">
        <v>1</v>
      </c>
      <c r="F139" s="92"/>
      <c r="G139" s="55"/>
      <c r="H139" s="108">
        <f t="shared" si="3"/>
        <v>0</v>
      </c>
    </row>
    <row r="140" spans="1:8" ht="60" x14ac:dyDescent="0.25">
      <c r="A140" s="27">
        <v>1120</v>
      </c>
      <c r="B140" s="55"/>
      <c r="C140" s="49" t="s">
        <v>144</v>
      </c>
      <c r="D140" s="38" t="s">
        <v>24</v>
      </c>
      <c r="E140" s="101">
        <v>20</v>
      </c>
      <c r="F140" s="92"/>
      <c r="G140" s="55"/>
      <c r="H140" s="108">
        <f t="shared" si="3"/>
        <v>0</v>
      </c>
    </row>
    <row r="141" spans="1:8" x14ac:dyDescent="0.25">
      <c r="A141" s="99"/>
      <c r="B141" s="26"/>
      <c r="C141" s="26" t="s">
        <v>145</v>
      </c>
      <c r="D141" s="26"/>
      <c r="E141" s="26"/>
      <c r="F141" s="26"/>
      <c r="G141" s="26"/>
      <c r="H141" s="26"/>
    </row>
    <row r="142" spans="1:8" ht="72" x14ac:dyDescent="0.25">
      <c r="A142" s="27">
        <v>1130</v>
      </c>
      <c r="B142" s="55"/>
      <c r="C142" s="50" t="s">
        <v>146</v>
      </c>
      <c r="D142" s="38" t="s">
        <v>147</v>
      </c>
      <c r="E142" s="101">
        <v>14</v>
      </c>
      <c r="F142" s="92"/>
      <c r="G142" s="55"/>
      <c r="H142" s="110">
        <f>E142*F142</f>
        <v>0</v>
      </c>
    </row>
    <row r="143" spans="1:8" ht="60" x14ac:dyDescent="0.25">
      <c r="A143" s="27">
        <v>1140</v>
      </c>
      <c r="B143" s="55"/>
      <c r="C143" s="49" t="s">
        <v>148</v>
      </c>
      <c r="D143" s="38" t="s">
        <v>147</v>
      </c>
      <c r="E143" s="101">
        <v>4</v>
      </c>
      <c r="F143" s="92"/>
      <c r="G143" s="55"/>
      <c r="H143" s="110">
        <f t="shared" ref="H143:H154" si="4">E143*F143</f>
        <v>0</v>
      </c>
    </row>
    <row r="144" spans="1:8" ht="48" x14ac:dyDescent="0.25">
      <c r="A144" s="27">
        <v>1150</v>
      </c>
      <c r="B144" s="55"/>
      <c r="C144" s="49" t="s">
        <v>149</v>
      </c>
      <c r="D144" s="38" t="s">
        <v>147</v>
      </c>
      <c r="E144" s="101">
        <v>12</v>
      </c>
      <c r="F144" s="92"/>
      <c r="G144" s="55"/>
      <c r="H144" s="110">
        <f t="shared" si="4"/>
        <v>0</v>
      </c>
    </row>
    <row r="145" spans="1:8" ht="48" x14ac:dyDescent="0.25">
      <c r="A145" s="27">
        <v>1160</v>
      </c>
      <c r="B145" s="55"/>
      <c r="C145" s="49" t="s">
        <v>150</v>
      </c>
      <c r="D145" s="38" t="s">
        <v>147</v>
      </c>
      <c r="E145" s="101">
        <v>12</v>
      </c>
      <c r="F145" s="92"/>
      <c r="G145" s="55"/>
      <c r="H145" s="110">
        <f t="shared" si="4"/>
        <v>0</v>
      </c>
    </row>
    <row r="146" spans="1:8" ht="48" x14ac:dyDescent="0.25">
      <c r="A146" s="27">
        <v>1170</v>
      </c>
      <c r="B146" s="55"/>
      <c r="C146" s="49" t="s">
        <v>151</v>
      </c>
      <c r="D146" s="38" t="s">
        <v>147</v>
      </c>
      <c r="E146" s="101">
        <v>4</v>
      </c>
      <c r="F146" s="92"/>
      <c r="G146" s="55"/>
      <c r="H146" s="110">
        <f t="shared" si="4"/>
        <v>0</v>
      </c>
    </row>
    <row r="147" spans="1:8" ht="72" x14ac:dyDescent="0.25">
      <c r="A147" s="27">
        <v>1180</v>
      </c>
      <c r="B147" s="55"/>
      <c r="C147" s="39" t="s">
        <v>152</v>
      </c>
      <c r="D147" s="38" t="s">
        <v>14</v>
      </c>
      <c r="E147" s="101">
        <v>14</v>
      </c>
      <c r="F147" s="92"/>
      <c r="G147" s="55"/>
      <c r="H147" s="110">
        <f t="shared" si="4"/>
        <v>0</v>
      </c>
    </row>
    <row r="148" spans="1:8" ht="72" x14ac:dyDescent="0.25">
      <c r="A148" s="27">
        <v>1190</v>
      </c>
      <c r="B148" s="55"/>
      <c r="C148" s="37" t="s">
        <v>153</v>
      </c>
      <c r="D148" s="38" t="s">
        <v>147</v>
      </c>
      <c r="E148" s="101">
        <v>12</v>
      </c>
      <c r="F148" s="92"/>
      <c r="G148" s="55"/>
      <c r="H148" s="110">
        <f t="shared" si="4"/>
        <v>0</v>
      </c>
    </row>
    <row r="149" spans="1:8" ht="48" x14ac:dyDescent="0.25">
      <c r="A149" s="27">
        <v>1200</v>
      </c>
      <c r="B149" s="55"/>
      <c r="C149" s="37" t="s">
        <v>154</v>
      </c>
      <c r="D149" s="38" t="s">
        <v>37</v>
      </c>
      <c r="E149" s="101">
        <v>4</v>
      </c>
      <c r="F149" s="92"/>
      <c r="G149" s="55"/>
      <c r="H149" s="110">
        <f t="shared" si="4"/>
        <v>0</v>
      </c>
    </row>
    <row r="150" spans="1:8" ht="48" x14ac:dyDescent="0.25">
      <c r="A150" s="27">
        <v>1210</v>
      </c>
      <c r="B150" s="55"/>
      <c r="C150" s="37" t="s">
        <v>155</v>
      </c>
      <c r="D150" s="38" t="s">
        <v>37</v>
      </c>
      <c r="E150" s="101">
        <v>4</v>
      </c>
      <c r="F150" s="92"/>
      <c r="G150" s="55"/>
      <c r="H150" s="110">
        <f t="shared" si="4"/>
        <v>0</v>
      </c>
    </row>
    <row r="151" spans="1:8" ht="60" x14ac:dyDescent="0.25">
      <c r="A151" s="27">
        <v>1220</v>
      </c>
      <c r="B151" s="55"/>
      <c r="C151" s="37" t="s">
        <v>156</v>
      </c>
      <c r="D151" s="38" t="s">
        <v>37</v>
      </c>
      <c r="E151" s="101">
        <v>4</v>
      </c>
      <c r="F151" s="92"/>
      <c r="G151" s="55"/>
      <c r="H151" s="110">
        <f t="shared" si="4"/>
        <v>0</v>
      </c>
    </row>
    <row r="152" spans="1:8" ht="48" x14ac:dyDescent="0.25">
      <c r="A152" s="27">
        <v>1230</v>
      </c>
      <c r="B152" s="55"/>
      <c r="C152" s="37" t="s">
        <v>157</v>
      </c>
      <c r="D152" s="38" t="s">
        <v>37</v>
      </c>
      <c r="E152" s="101">
        <v>4</v>
      </c>
      <c r="F152" s="92"/>
      <c r="G152" s="55"/>
      <c r="H152" s="110">
        <f t="shared" si="4"/>
        <v>0</v>
      </c>
    </row>
    <row r="153" spans="1:8" ht="48" x14ac:dyDescent="0.25">
      <c r="A153" s="27">
        <v>1240</v>
      </c>
      <c r="B153" s="55"/>
      <c r="C153" s="37" t="s">
        <v>158</v>
      </c>
      <c r="D153" s="38" t="s">
        <v>37</v>
      </c>
      <c r="E153" s="101">
        <v>4</v>
      </c>
      <c r="F153" s="92"/>
      <c r="G153" s="55"/>
      <c r="H153" s="110">
        <f t="shared" si="4"/>
        <v>0</v>
      </c>
    </row>
    <row r="154" spans="1:8" ht="60" x14ac:dyDescent="0.25">
      <c r="A154" s="27">
        <v>1250</v>
      </c>
      <c r="B154" s="55"/>
      <c r="C154" s="37" t="s">
        <v>159</v>
      </c>
      <c r="D154" s="38" t="s">
        <v>37</v>
      </c>
      <c r="E154" s="101">
        <v>14</v>
      </c>
      <c r="F154" s="92"/>
      <c r="G154" s="55"/>
      <c r="H154" s="110">
        <f t="shared" si="4"/>
        <v>0</v>
      </c>
    </row>
    <row r="155" spans="1:8" x14ac:dyDescent="0.25">
      <c r="A155" s="97"/>
      <c r="B155" s="88"/>
      <c r="C155" s="88" t="s">
        <v>64</v>
      </c>
      <c r="D155" s="88"/>
      <c r="E155" s="88"/>
      <c r="F155" s="88"/>
      <c r="G155" s="88"/>
      <c r="H155" s="88"/>
    </row>
    <row r="156" spans="1:8" x14ac:dyDescent="0.25">
      <c r="A156" s="27"/>
      <c r="B156" s="55"/>
      <c r="C156" s="52"/>
      <c r="D156" s="55"/>
      <c r="E156" s="47"/>
      <c r="F156" s="92"/>
      <c r="G156" s="55"/>
      <c r="H156" s="110"/>
    </row>
    <row r="157" spans="1:8" x14ac:dyDescent="0.25">
      <c r="G157" s="29" t="s">
        <v>82</v>
      </c>
      <c r="H157" s="111">
        <f>SUM(H15:H156)</f>
        <v>0</v>
      </c>
    </row>
    <row r="158" spans="1:8" x14ac:dyDescent="0.25">
      <c r="G158" s="29" t="s">
        <v>83</v>
      </c>
      <c r="H158" s="111">
        <f>+H157*0.16</f>
        <v>0</v>
      </c>
    </row>
    <row r="159" spans="1:8" x14ac:dyDescent="0.25">
      <c r="G159" s="29" t="s">
        <v>84</v>
      </c>
      <c r="H159" s="111">
        <f>+H157+H158</f>
        <v>0</v>
      </c>
    </row>
  </sheetData>
  <autoFilter ref="A11:H82"/>
  <mergeCells count="6">
    <mergeCell ref="B8:G8"/>
    <mergeCell ref="C2:G2"/>
    <mergeCell ref="C3:G3"/>
    <mergeCell ref="C4:G4"/>
    <mergeCell ref="B6:G6"/>
    <mergeCell ref="B7:G7"/>
  </mergeCells>
  <printOptions horizontalCentered="1"/>
  <pageMargins left="0.47244094488188981" right="0.47244094488188981" top="0.39370078740157483" bottom="1.0236220472440944" header="0.31496062992125984" footer="0.39370078740157483"/>
  <pageSetup scale="70" fitToHeight="0" orientation="portrait" r:id="rId1"/>
  <headerFooter>
    <oddFooter xml:space="preserve">&amp;L&amp;9NOMBRE DE LA EMPRESA
&amp;C&amp;9
RESPONSABLE DEL PROYECTO
DIRECCION DE PROYECTOS
ARQ. SANDRA GUADALUPE PATIÑO MACIAS
&amp;P DE &amp;N&amp;R&amp;9NOMBRE Y FIRMA DEL RESPONSABLE
 </oddFooter>
  </headerFooter>
  <rowBreaks count="3" manualBreakCount="3">
    <brk id="24" max="7" man="1"/>
    <brk id="41" max="7" man="1"/>
    <brk id="5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ADECUACIONES CONSTRUCTIVAS N1-2</vt:lpstr>
      <vt:lpstr>'ADECUACIONES CONSTRUCTIVAS N1-2'!Área_de_impresión</vt:lpstr>
      <vt:lpstr>'ADECUACIONES CONSTRUCTIVAS N1-2'!Títulos_a_imprimir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Luz Quintero Ling</dc:creator>
  <cp:lastModifiedBy>Patricia Cantu Hinojosa</cp:lastModifiedBy>
  <cp:lastPrinted>2020-11-05T22:09:42Z</cp:lastPrinted>
  <dcterms:created xsi:type="dcterms:W3CDTF">2020-09-09T21:58:38Z</dcterms:created>
  <dcterms:modified xsi:type="dcterms:W3CDTF">2020-11-05T22:09:46Z</dcterms:modified>
</cp:coreProperties>
</file>